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4376" windowHeight="12360"/>
  </bookViews>
  <sheets>
    <sheet name="Прил №2 " sheetId="2" r:id="rId1"/>
  </sheets>
  <externalReferences>
    <externalReference r:id="rId2"/>
  </externalReferences>
  <definedNames>
    <definedName name="_xlnm.Print_Titles" localSheetId="0">'Прил №2 '!$A:$B,'Прил №2 '!$10:$15</definedName>
    <definedName name="_xlnm.Print_Area" localSheetId="0">'Прил №2 '!$A$1:$Y$104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3" i="2" l="1"/>
  <c r="L32" i="2"/>
  <c r="K95" i="2" l="1"/>
  <c r="K37" i="2"/>
  <c r="K33" i="2"/>
  <c r="K20" i="2"/>
  <c r="I20" i="2"/>
  <c r="H20" i="2"/>
  <c r="G20" i="2"/>
  <c r="X20" i="2"/>
  <c r="W20" i="2"/>
  <c r="V20" i="2"/>
  <c r="U20" i="2"/>
  <c r="S20" i="2"/>
  <c r="R20" i="2"/>
  <c r="Q20" i="2"/>
  <c r="P20" i="2"/>
  <c r="N20" i="2"/>
  <c r="M20" i="2"/>
  <c r="L20" i="2"/>
  <c r="Y31" i="2"/>
  <c r="O31" i="2"/>
  <c r="K27" i="2"/>
  <c r="K26" i="2"/>
  <c r="K23" i="2"/>
  <c r="K22" i="2"/>
  <c r="K21" i="2"/>
  <c r="E31" i="2" l="1"/>
  <c r="F36" i="2" l="1"/>
  <c r="K32" i="2" l="1"/>
  <c r="U21" i="2" l="1"/>
  <c r="P21" i="2"/>
  <c r="T21" i="2" s="1"/>
  <c r="V33" i="2" l="1"/>
  <c r="O87" i="2" l="1"/>
  <c r="E87" i="2" s="1"/>
  <c r="K86" i="2"/>
  <c r="K85" i="2"/>
  <c r="K84" i="2"/>
  <c r="K83" i="2"/>
  <c r="K89" i="2"/>
  <c r="K82" i="2" l="1"/>
  <c r="T62" i="2"/>
  <c r="X55" i="2" l="1"/>
  <c r="W55" i="2"/>
  <c r="V55" i="2"/>
  <c r="U55" i="2"/>
  <c r="S55" i="2"/>
  <c r="R55" i="2"/>
  <c r="Q55" i="2"/>
  <c r="P55" i="2"/>
  <c r="N55" i="2"/>
  <c r="M55" i="2"/>
  <c r="L55" i="2"/>
  <c r="K55" i="2"/>
  <c r="I55" i="2"/>
  <c r="H55" i="2"/>
  <c r="G55" i="2"/>
  <c r="F55" i="2"/>
  <c r="X47" i="2"/>
  <c r="W47" i="2"/>
  <c r="V47" i="2"/>
  <c r="U47" i="2"/>
  <c r="S47" i="2"/>
  <c r="R47" i="2"/>
  <c r="Q47" i="2"/>
  <c r="P47" i="2"/>
  <c r="N47" i="2"/>
  <c r="M47" i="2"/>
  <c r="L47" i="2"/>
  <c r="K47" i="2"/>
  <c r="I47" i="2"/>
  <c r="H47" i="2"/>
  <c r="G47" i="2"/>
  <c r="X41" i="2"/>
  <c r="X40" i="2" s="1"/>
  <c r="W41" i="2"/>
  <c r="W40" i="2" s="1"/>
  <c r="V41" i="2"/>
  <c r="V40" i="2" s="1"/>
  <c r="U41" i="2"/>
  <c r="U40" i="2" s="1"/>
  <c r="S41" i="2"/>
  <c r="S40" i="2" s="1"/>
  <c r="R41" i="2"/>
  <c r="R40" i="2" s="1"/>
  <c r="Q41" i="2"/>
  <c r="Q40" i="2" s="1"/>
  <c r="P41" i="2"/>
  <c r="P40" i="2" s="1"/>
  <c r="N41" i="2"/>
  <c r="N40" i="2" s="1"/>
  <c r="M41" i="2"/>
  <c r="M40" i="2" s="1"/>
  <c r="L41" i="2"/>
  <c r="L40" i="2" s="1"/>
  <c r="K41" i="2"/>
  <c r="K40" i="2" s="1"/>
  <c r="I41" i="2"/>
  <c r="I40" i="2" s="1"/>
  <c r="H41" i="2"/>
  <c r="H40" i="2" s="1"/>
  <c r="G41" i="2"/>
  <c r="G40" i="2" s="1"/>
  <c r="Y81" i="2" l="1"/>
  <c r="X81" i="2"/>
  <c r="W81" i="2"/>
  <c r="V81" i="2"/>
  <c r="U81" i="2"/>
  <c r="S81" i="2"/>
  <c r="R81" i="2"/>
  <c r="Q81" i="2"/>
  <c r="P81" i="2"/>
  <c r="T86" i="2"/>
  <c r="T85" i="2"/>
  <c r="T84" i="2"/>
  <c r="T83" i="2"/>
  <c r="T82" i="2" s="1"/>
  <c r="T81" i="2" s="1"/>
  <c r="O85" i="2"/>
  <c r="O86" i="2"/>
  <c r="O84" i="2"/>
  <c r="N82" i="2"/>
  <c r="N81" i="2" s="1"/>
  <c r="M82" i="2"/>
  <c r="M81" i="2" s="1"/>
  <c r="L82" i="2"/>
  <c r="L81" i="2" s="1"/>
  <c r="K81" i="2"/>
  <c r="E86" i="2"/>
  <c r="E85" i="2"/>
  <c r="Y103" i="2"/>
  <c r="X102" i="2"/>
  <c r="W102" i="2"/>
  <c r="V102" i="2"/>
  <c r="U102" i="2"/>
  <c r="Y100" i="2"/>
  <c r="Y99" i="2"/>
  <c r="Y98" i="2" s="1"/>
  <c r="X98" i="2"/>
  <c r="W98" i="2"/>
  <c r="V98" i="2"/>
  <c r="U98" i="2"/>
  <c r="Y97" i="2"/>
  <c r="Y96" i="2" s="1"/>
  <c r="X96" i="2"/>
  <c r="W96" i="2"/>
  <c r="V96" i="2"/>
  <c r="U96" i="2"/>
  <c r="Y95" i="2"/>
  <c r="Y94" i="2" s="1"/>
  <c r="X94" i="2"/>
  <c r="W94" i="2"/>
  <c r="V94" i="2"/>
  <c r="U94" i="2"/>
  <c r="Y93" i="2"/>
  <c r="Y92" i="2" s="1"/>
  <c r="X92" i="2"/>
  <c r="W92" i="2"/>
  <c r="V92" i="2"/>
  <c r="U92" i="2"/>
  <c r="Y91" i="2"/>
  <c r="Y90" i="2" s="1"/>
  <c r="X90" i="2"/>
  <c r="W90" i="2"/>
  <c r="V90" i="2"/>
  <c r="U90" i="2"/>
  <c r="Y89" i="2"/>
  <c r="Y88" i="2" s="1"/>
  <c r="X88" i="2"/>
  <c r="W88" i="2"/>
  <c r="V88" i="2"/>
  <c r="U88" i="2"/>
  <c r="Y80" i="2"/>
  <c r="Y79" i="2"/>
  <c r="X78" i="2"/>
  <c r="Y78" i="2" s="1"/>
  <c r="Y77" i="2"/>
  <c r="Y76" i="2"/>
  <c r="X75" i="2"/>
  <c r="Y75" i="2" s="1"/>
  <c r="Y74" i="2"/>
  <c r="X73" i="2"/>
  <c r="Y73" i="2" s="1"/>
  <c r="Y72" i="2"/>
  <c r="Y71" i="2"/>
  <c r="Y70" i="2"/>
  <c r="Y69" i="2"/>
  <c r="Y68" i="2"/>
  <c r="Y67" i="2"/>
  <c r="Y66" i="2"/>
  <c r="Y65" i="2"/>
  <c r="Y64" i="2"/>
  <c r="Y63" i="2"/>
  <c r="X61" i="2"/>
  <c r="Y61" i="2" s="1"/>
  <c r="W60" i="2"/>
  <c r="V60" i="2"/>
  <c r="U60" i="2"/>
  <c r="Y59" i="2"/>
  <c r="Y58" i="2"/>
  <c r="Y57" i="2"/>
  <c r="Y56" i="2"/>
  <c r="Y54" i="2"/>
  <c r="Y53" i="2"/>
  <c r="Y52" i="2"/>
  <c r="Y51" i="2"/>
  <c r="Y50" i="2"/>
  <c r="Y49" i="2"/>
  <c r="Y48" i="2"/>
  <c r="Y46" i="2"/>
  <c r="Y45" i="2"/>
  <c r="Y44" i="2"/>
  <c r="Y43" i="2"/>
  <c r="Y42" i="2"/>
  <c r="Y38" i="2"/>
  <c r="Y37" i="2"/>
  <c r="Y36" i="2"/>
  <c r="Y35" i="2" s="1"/>
  <c r="U35" i="2"/>
  <c r="Y34" i="2"/>
  <c r="Y33" i="2"/>
  <c r="X32" i="2"/>
  <c r="W32" i="2"/>
  <c r="V32" i="2"/>
  <c r="V19" i="2" s="1"/>
  <c r="U32" i="2"/>
  <c r="Y30" i="2"/>
  <c r="Y29" i="2"/>
  <c r="Y28" i="2"/>
  <c r="Y27" i="2"/>
  <c r="Y26" i="2"/>
  <c r="Y25" i="2"/>
  <c r="U24" i="2"/>
  <c r="Y24" i="2" s="1"/>
  <c r="Y23" i="2"/>
  <c r="Y22" i="2"/>
  <c r="Y21" i="2"/>
  <c r="Y18" i="2"/>
  <c r="X16" i="2"/>
  <c r="W16" i="2"/>
  <c r="V16" i="2"/>
  <c r="U16" i="2"/>
  <c r="Y55" i="2" l="1"/>
  <c r="Y41" i="2"/>
  <c r="Y40" i="2" s="1"/>
  <c r="W19" i="2"/>
  <c r="W104" i="2" s="1"/>
  <c r="U19" i="2"/>
  <c r="W39" i="2"/>
  <c r="V39" i="2"/>
  <c r="V104" i="2" s="1"/>
  <c r="Y47" i="2"/>
  <c r="Y32" i="2"/>
  <c r="X60" i="2"/>
  <c r="Y102" i="2"/>
  <c r="Y16" i="2"/>
  <c r="U39" i="2"/>
  <c r="F33" i="2"/>
  <c r="Y19" i="2" l="1"/>
  <c r="X39" i="2"/>
  <c r="X104" i="2" s="1"/>
  <c r="Y60" i="2"/>
  <c r="Y20" i="2"/>
  <c r="Y39" i="2" l="1"/>
  <c r="Y104" i="2" s="1"/>
  <c r="U104" i="2"/>
  <c r="O83" i="2"/>
  <c r="J83" i="2"/>
  <c r="O38" i="2"/>
  <c r="O81" i="2" l="1"/>
  <c r="O82" i="2"/>
  <c r="E83" i="2"/>
  <c r="F89" i="2"/>
  <c r="F99" i="2" l="1"/>
  <c r="F97" i="2"/>
  <c r="F43" i="2"/>
  <c r="F44" i="2"/>
  <c r="F42" i="2"/>
  <c r="F30" i="2"/>
  <c r="F28" i="2"/>
  <c r="F27" i="2"/>
  <c r="F26" i="2"/>
  <c r="F25" i="2"/>
  <c r="F24" i="2"/>
  <c r="F23" i="2"/>
  <c r="F22" i="2"/>
  <c r="F21" i="2"/>
  <c r="F18" i="2"/>
  <c r="F16" i="2" s="1"/>
  <c r="T103" i="2"/>
  <c r="O103" i="2"/>
  <c r="J103" i="2"/>
  <c r="S102" i="2"/>
  <c r="R102" i="2"/>
  <c r="Q102" i="2"/>
  <c r="P102" i="2"/>
  <c r="N102" i="2"/>
  <c r="M102" i="2"/>
  <c r="L102" i="2"/>
  <c r="K102" i="2"/>
  <c r="I102" i="2"/>
  <c r="H102" i="2"/>
  <c r="G102" i="2"/>
  <c r="F102" i="2"/>
  <c r="F41" i="2" l="1"/>
  <c r="F40" i="2" s="1"/>
  <c r="J41" i="2"/>
  <c r="J40" i="2" s="1"/>
  <c r="E103" i="2"/>
  <c r="T102" i="2"/>
  <c r="O102" i="2"/>
  <c r="J102" i="2"/>
  <c r="E102" i="2" l="1"/>
  <c r="F38" i="2"/>
  <c r="O100" i="2" l="1"/>
  <c r="T100" i="2"/>
  <c r="I100" i="2"/>
  <c r="H100" i="2"/>
  <c r="G100" i="2"/>
  <c r="F100" i="2"/>
  <c r="F98" i="2"/>
  <c r="I98" i="2"/>
  <c r="H98" i="2"/>
  <c r="G98" i="2"/>
  <c r="J100" i="2" l="1"/>
  <c r="E100" i="2" s="1"/>
  <c r="J101" i="2"/>
  <c r="E101" i="2" s="1"/>
  <c r="F49" i="2" l="1"/>
  <c r="F47" i="2" s="1"/>
  <c r="F95" i="2"/>
  <c r="F82" i="2" l="1"/>
  <c r="F81" i="2" s="1"/>
  <c r="J84" i="2"/>
  <c r="E84" i="2" s="1"/>
  <c r="J82" i="2" l="1"/>
  <c r="E82" i="2" s="1"/>
  <c r="J81" i="2" l="1"/>
  <c r="E81" i="2" s="1"/>
  <c r="T38" i="2"/>
  <c r="J38" i="2"/>
  <c r="E38" i="2" l="1"/>
  <c r="T36" i="2"/>
  <c r="T35" i="2" s="1"/>
  <c r="P35" i="2"/>
  <c r="O36" i="2"/>
  <c r="O35" i="2" s="1"/>
  <c r="K35" i="2"/>
  <c r="G35" i="2"/>
  <c r="H35" i="2"/>
  <c r="I35" i="2"/>
  <c r="F35" i="2"/>
  <c r="J36" i="2"/>
  <c r="F20" i="2"/>
  <c r="J35" i="2" l="1"/>
  <c r="E35" i="2" s="1"/>
  <c r="E36" i="2"/>
  <c r="J18" i="2"/>
  <c r="S88" i="2"/>
  <c r="R88" i="2"/>
  <c r="Q88" i="2"/>
  <c r="P88" i="2"/>
  <c r="N88" i="2"/>
  <c r="M88" i="2"/>
  <c r="L88" i="2"/>
  <c r="K88" i="2"/>
  <c r="I88" i="2"/>
  <c r="H88" i="2"/>
  <c r="G88" i="2"/>
  <c r="F88" i="2"/>
  <c r="T28" i="2" l="1"/>
  <c r="O28" i="2"/>
  <c r="J28" i="2"/>
  <c r="E28" i="2" l="1"/>
  <c r="J97" i="2"/>
  <c r="T29" i="2"/>
  <c r="O29" i="2"/>
  <c r="J29" i="2"/>
  <c r="E29" i="2" l="1"/>
  <c r="R32" i="2"/>
  <c r="R19" i="2" s="1"/>
  <c r="S32" i="2"/>
  <c r="Q32" i="2"/>
  <c r="P32" i="2"/>
  <c r="N32" i="2"/>
  <c r="N19" i="2" s="1"/>
  <c r="M32" i="2"/>
  <c r="M19" i="2" s="1"/>
  <c r="K19" i="2"/>
  <c r="I32" i="2"/>
  <c r="I19" i="2" s="1"/>
  <c r="H32" i="2"/>
  <c r="H19" i="2" s="1"/>
  <c r="F32" i="2"/>
  <c r="F19" i="2" s="1"/>
  <c r="T33" i="2"/>
  <c r="O33" i="2"/>
  <c r="J33" i="2"/>
  <c r="T34" i="2"/>
  <c r="O34" i="2"/>
  <c r="J34" i="2"/>
  <c r="E33" i="2" l="1"/>
  <c r="E34" i="2"/>
  <c r="T32" i="2"/>
  <c r="G32" i="2"/>
  <c r="J32" i="2" s="1"/>
  <c r="Q19" i="2"/>
  <c r="L19" i="2"/>
  <c r="G19" i="2" l="1"/>
  <c r="T99" i="2" l="1"/>
  <c r="T98" i="2" s="1"/>
  <c r="O99" i="2"/>
  <c r="J99" i="2"/>
  <c r="S98" i="2"/>
  <c r="R98" i="2"/>
  <c r="Q98" i="2"/>
  <c r="P98" i="2"/>
  <c r="O98" i="2"/>
  <c r="N98" i="2"/>
  <c r="M98" i="2"/>
  <c r="L98" i="2"/>
  <c r="K98" i="2"/>
  <c r="T97" i="2"/>
  <c r="T96" i="2" s="1"/>
  <c r="O97" i="2"/>
  <c r="J96" i="2"/>
  <c r="S96" i="2"/>
  <c r="R96" i="2"/>
  <c r="Q96" i="2"/>
  <c r="P96" i="2"/>
  <c r="N96" i="2"/>
  <c r="M96" i="2"/>
  <c r="L96" i="2"/>
  <c r="K96" i="2"/>
  <c r="I96" i="2"/>
  <c r="H96" i="2"/>
  <c r="G96" i="2"/>
  <c r="F96" i="2"/>
  <c r="T95" i="2"/>
  <c r="T94" i="2" s="1"/>
  <c r="O95" i="2"/>
  <c r="O94" i="2" s="1"/>
  <c r="J95" i="2"/>
  <c r="S94" i="2"/>
  <c r="R94" i="2"/>
  <c r="Q94" i="2"/>
  <c r="P94" i="2"/>
  <c r="N94" i="2"/>
  <c r="M94" i="2"/>
  <c r="L94" i="2"/>
  <c r="K94" i="2"/>
  <c r="I94" i="2"/>
  <c r="H94" i="2"/>
  <c r="G94" i="2"/>
  <c r="F94" i="2"/>
  <c r="T93" i="2"/>
  <c r="T92" i="2" s="1"/>
  <c r="O93" i="2"/>
  <c r="O92" i="2" s="1"/>
  <c r="J93" i="2"/>
  <c r="S92" i="2"/>
  <c r="R92" i="2"/>
  <c r="Q92" i="2"/>
  <c r="P92" i="2"/>
  <c r="N92" i="2"/>
  <c r="M92" i="2"/>
  <c r="L92" i="2"/>
  <c r="K92" i="2"/>
  <c r="I92" i="2"/>
  <c r="H92" i="2"/>
  <c r="G92" i="2"/>
  <c r="F92" i="2"/>
  <c r="T91" i="2"/>
  <c r="T90" i="2" s="1"/>
  <c r="O91" i="2"/>
  <c r="O90" i="2" s="1"/>
  <c r="J91" i="2"/>
  <c r="S90" i="2"/>
  <c r="R90" i="2"/>
  <c r="Q90" i="2"/>
  <c r="P90" i="2"/>
  <c r="N90" i="2"/>
  <c r="M90" i="2"/>
  <c r="L90" i="2"/>
  <c r="K90" i="2"/>
  <c r="I90" i="2"/>
  <c r="H90" i="2"/>
  <c r="G90" i="2"/>
  <c r="F90" i="2"/>
  <c r="T89" i="2"/>
  <c r="T88" i="2" s="1"/>
  <c r="T80" i="2"/>
  <c r="O80" i="2"/>
  <c r="J80" i="2"/>
  <c r="T79" i="2"/>
  <c r="O79" i="2"/>
  <c r="J79" i="2"/>
  <c r="S78" i="2"/>
  <c r="T78" i="2" s="1"/>
  <c r="N78" i="2"/>
  <c r="O78" i="2" s="1"/>
  <c r="I78" i="2"/>
  <c r="J78" i="2" s="1"/>
  <c r="O77" i="2"/>
  <c r="T76" i="2"/>
  <c r="O76" i="2"/>
  <c r="J76" i="2"/>
  <c r="T74" i="2"/>
  <c r="O74" i="2"/>
  <c r="J74" i="2"/>
  <c r="S73" i="2"/>
  <c r="T73" i="2" s="1"/>
  <c r="N73" i="2"/>
  <c r="O73" i="2" s="1"/>
  <c r="I73" i="2"/>
  <c r="J73" i="2" s="1"/>
  <c r="T72" i="2"/>
  <c r="O72" i="2"/>
  <c r="J72" i="2"/>
  <c r="T71" i="2"/>
  <c r="O71" i="2"/>
  <c r="J71" i="2"/>
  <c r="T70" i="2"/>
  <c r="O70" i="2"/>
  <c r="J70" i="2"/>
  <c r="S69" i="2"/>
  <c r="T69" i="2" s="1"/>
  <c r="N69" i="2"/>
  <c r="O69" i="2" s="1"/>
  <c r="I69" i="2"/>
  <c r="J69" i="2" s="1"/>
  <c r="T68" i="2"/>
  <c r="O68" i="2"/>
  <c r="J68" i="2"/>
  <c r="T67" i="2"/>
  <c r="O67" i="2"/>
  <c r="J67" i="2"/>
  <c r="T66" i="2"/>
  <c r="O66" i="2"/>
  <c r="J66" i="2"/>
  <c r="T65" i="2"/>
  <c r="O65" i="2"/>
  <c r="J65" i="2"/>
  <c r="T64" i="2"/>
  <c r="O64" i="2"/>
  <c r="J64" i="2"/>
  <c r="T63" i="2"/>
  <c r="O63" i="2"/>
  <c r="J63" i="2"/>
  <c r="O62" i="2"/>
  <c r="R60" i="2"/>
  <c r="Q60" i="2"/>
  <c r="P60" i="2"/>
  <c r="M60" i="2"/>
  <c r="L60" i="2"/>
  <c r="K60" i="2"/>
  <c r="H60" i="2"/>
  <c r="G60" i="2"/>
  <c r="F60" i="2"/>
  <c r="T59" i="2"/>
  <c r="O59" i="2"/>
  <c r="J59" i="2"/>
  <c r="T58" i="2"/>
  <c r="O58" i="2"/>
  <c r="J58" i="2"/>
  <c r="T57" i="2"/>
  <c r="O57" i="2"/>
  <c r="J57" i="2"/>
  <c r="T56" i="2"/>
  <c r="O56" i="2"/>
  <c r="O55" i="2" s="1"/>
  <c r="J56" i="2"/>
  <c r="T54" i="2"/>
  <c r="O54" i="2"/>
  <c r="J54" i="2"/>
  <c r="T53" i="2"/>
  <c r="O53" i="2"/>
  <c r="J53" i="2"/>
  <c r="T52" i="2"/>
  <c r="O52" i="2"/>
  <c r="J52" i="2"/>
  <c r="T51" i="2"/>
  <c r="O51" i="2"/>
  <c r="J51" i="2"/>
  <c r="T50" i="2"/>
  <c r="O50" i="2"/>
  <c r="J50" i="2"/>
  <c r="T49" i="2"/>
  <c r="O49" i="2"/>
  <c r="J49" i="2"/>
  <c r="T48" i="2"/>
  <c r="O48" i="2"/>
  <c r="J48" i="2"/>
  <c r="T46" i="2"/>
  <c r="O46" i="2"/>
  <c r="J46" i="2"/>
  <c r="T45" i="2"/>
  <c r="O45" i="2"/>
  <c r="J45" i="2"/>
  <c r="T44" i="2"/>
  <c r="O44" i="2"/>
  <c r="J44" i="2"/>
  <c r="T43" i="2"/>
  <c r="O43" i="2"/>
  <c r="J43" i="2"/>
  <c r="T42" i="2"/>
  <c r="O42" i="2"/>
  <c r="J42" i="2"/>
  <c r="T37" i="2"/>
  <c r="O37" i="2"/>
  <c r="J37" i="2"/>
  <c r="T30" i="2"/>
  <c r="O30" i="2"/>
  <c r="J30" i="2"/>
  <c r="T27" i="2"/>
  <c r="O27" i="2"/>
  <c r="J27" i="2"/>
  <c r="T26" i="2"/>
  <c r="O26" i="2"/>
  <c r="J26" i="2"/>
  <c r="T25" i="2"/>
  <c r="O25" i="2"/>
  <c r="J25" i="2"/>
  <c r="P24" i="2"/>
  <c r="P19" i="2" s="1"/>
  <c r="J24" i="2"/>
  <c r="T23" i="2"/>
  <c r="O23" i="2"/>
  <c r="J23" i="2"/>
  <c r="T22" i="2"/>
  <c r="O22" i="2"/>
  <c r="J22" i="2"/>
  <c r="O21" i="2"/>
  <c r="J21" i="2"/>
  <c r="T18" i="2"/>
  <c r="O18" i="2"/>
  <c r="S16" i="2"/>
  <c r="R16" i="2"/>
  <c r="Q16" i="2"/>
  <c r="P16" i="2"/>
  <c r="N16" i="2"/>
  <c r="M16" i="2"/>
  <c r="L16" i="2"/>
  <c r="K16" i="2"/>
  <c r="I16" i="2"/>
  <c r="G16" i="2"/>
  <c r="J55" i="2" l="1"/>
  <c r="T55" i="2"/>
  <c r="T41" i="2"/>
  <c r="T40" i="2" s="1"/>
  <c r="O41" i="2"/>
  <c r="O40" i="2" s="1"/>
  <c r="E23" i="2"/>
  <c r="E27" i="2"/>
  <c r="E42" i="2"/>
  <c r="E44" i="2"/>
  <c r="E45" i="2"/>
  <c r="E48" i="2"/>
  <c r="E50" i="2"/>
  <c r="E52" i="2"/>
  <c r="E54" i="2"/>
  <c r="E58" i="2"/>
  <c r="E63" i="2"/>
  <c r="E65" i="2"/>
  <c r="E67" i="2"/>
  <c r="E69" i="2"/>
  <c r="E71" i="2"/>
  <c r="E73" i="2"/>
  <c r="E76" i="2"/>
  <c r="E79" i="2"/>
  <c r="J92" i="2"/>
  <c r="E92" i="2" s="1"/>
  <c r="E93" i="2"/>
  <c r="J98" i="2"/>
  <c r="E98" i="2" s="1"/>
  <c r="E99" i="2"/>
  <c r="E18" i="2"/>
  <c r="E21" i="2"/>
  <c r="E22" i="2"/>
  <c r="E25" i="2"/>
  <c r="E26" i="2"/>
  <c r="E30" i="2"/>
  <c r="E37" i="2"/>
  <c r="E43" i="2"/>
  <c r="E46" i="2"/>
  <c r="E49" i="2"/>
  <c r="E51" i="2"/>
  <c r="E53" i="2"/>
  <c r="E56" i="2"/>
  <c r="E57" i="2"/>
  <c r="E59" i="2"/>
  <c r="E64" i="2"/>
  <c r="E66" i="2"/>
  <c r="E68" i="2"/>
  <c r="E70" i="2"/>
  <c r="E72" i="2"/>
  <c r="E74" i="2"/>
  <c r="E78" i="2"/>
  <c r="E80" i="2"/>
  <c r="J90" i="2"/>
  <c r="E90" i="2" s="1"/>
  <c r="E91" i="2"/>
  <c r="J94" i="2"/>
  <c r="E94" i="2" s="1"/>
  <c r="E95" i="2"/>
  <c r="O96" i="2"/>
  <c r="E96" i="2" s="1"/>
  <c r="E97" i="2"/>
  <c r="O24" i="2"/>
  <c r="J20" i="2"/>
  <c r="E20" i="2" s="1"/>
  <c r="N75" i="2"/>
  <c r="O75" i="2" s="1"/>
  <c r="H39" i="2"/>
  <c r="R39" i="2"/>
  <c r="R104" i="2" s="1"/>
  <c r="L39" i="2"/>
  <c r="L104" i="2" s="1"/>
  <c r="M39" i="2"/>
  <c r="N61" i="2"/>
  <c r="G39" i="2"/>
  <c r="G104" i="2" s="1"/>
  <c r="Q39" i="2"/>
  <c r="Q104" i="2" s="1"/>
  <c r="J47" i="2"/>
  <c r="O47" i="2"/>
  <c r="O32" i="2"/>
  <c r="E32" i="2" s="1"/>
  <c r="P39" i="2"/>
  <c r="T24" i="2"/>
  <c r="H16" i="2"/>
  <c r="O89" i="2"/>
  <c r="O88" i="2" s="1"/>
  <c r="T16" i="2"/>
  <c r="T47" i="2"/>
  <c r="J77" i="2"/>
  <c r="I75" i="2"/>
  <c r="J75" i="2" s="1"/>
  <c r="T20" i="2"/>
  <c r="S61" i="2"/>
  <c r="T61" i="2" s="1"/>
  <c r="O16" i="2"/>
  <c r="K39" i="2"/>
  <c r="K104" i="2" s="1"/>
  <c r="J62" i="2"/>
  <c r="E62" i="2" s="1"/>
  <c r="I61" i="2"/>
  <c r="T77" i="2"/>
  <c r="S75" i="2"/>
  <c r="T75" i="2" s="1"/>
  <c r="J89" i="2"/>
  <c r="E24" i="2" l="1"/>
  <c r="J88" i="2"/>
  <c r="E88" i="2" s="1"/>
  <c r="E89" i="2"/>
  <c r="E77" i="2"/>
  <c r="E47" i="2"/>
  <c r="E75" i="2"/>
  <c r="E55" i="2"/>
  <c r="E41" i="2"/>
  <c r="M104" i="2"/>
  <c r="J16" i="2"/>
  <c r="E16" i="2" s="1"/>
  <c r="H104" i="2"/>
  <c r="P104" i="2"/>
  <c r="J19" i="2"/>
  <c r="O20" i="2"/>
  <c r="F39" i="2"/>
  <c r="F104" i="2" s="1"/>
  <c r="O61" i="2"/>
  <c r="N60" i="2"/>
  <c r="I60" i="2"/>
  <c r="J61" i="2"/>
  <c r="S60" i="2"/>
  <c r="T19" i="2"/>
  <c r="E40" i="2" l="1"/>
  <c r="E61" i="2"/>
  <c r="O19" i="2"/>
  <c r="N39" i="2"/>
  <c r="N104" i="2" s="1"/>
  <c r="O60" i="2"/>
  <c r="O39" i="2" s="1"/>
  <c r="J60" i="2"/>
  <c r="I39" i="2"/>
  <c r="I104" i="2" s="1"/>
  <c r="S39" i="2"/>
  <c r="S104" i="2" s="1"/>
  <c r="T60" i="2"/>
  <c r="T39" i="2" s="1"/>
  <c r="T104" i="2" s="1"/>
  <c r="O104" i="2" l="1"/>
  <c r="E60" i="2"/>
  <c r="E19" i="2"/>
  <c r="J39" i="2"/>
  <c r="J104" i="2" l="1"/>
  <c r="E39" i="2"/>
  <c r="E104" i="2" s="1"/>
</calcChain>
</file>

<file path=xl/comments1.xml><?xml version="1.0" encoding="utf-8"?>
<comments xmlns="http://schemas.openxmlformats.org/spreadsheetml/2006/main">
  <authors>
    <author>Степанюк Екатерина Сергеевна</author>
  </authors>
  <commentList>
    <comment ref="F24" authorId="0" shapeId="0">
      <text>
        <r>
          <rPr>
            <b/>
            <sz val="9"/>
            <color indexed="81"/>
            <rFont val="Tahoma"/>
            <family val="2"/>
            <charset val="204"/>
          </rPr>
          <t>Степанюк Екатерина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по таблице Шокур 137 472,1</t>
        </r>
      </text>
    </comment>
  </commentList>
</comments>
</file>

<file path=xl/sharedStrings.xml><?xml version="1.0" encoding="utf-8"?>
<sst xmlns="http://schemas.openxmlformats.org/spreadsheetml/2006/main" count="290" uniqueCount="241">
  <si>
    <t>Приложение № 2</t>
  </si>
  <si>
    <t>НАПРАВЛЕНИЯ  И  ОБЪЕМЫ  ФИНАНСИРОВАНИЯ  МП</t>
  </si>
  <si>
    <t xml:space="preserve">"Реформирование и модернизация жилищно-коммунального хозяйства и повышение энергетической эффективности" </t>
  </si>
  <si>
    <t>№№ п/п</t>
  </si>
  <si>
    <t>Подпрограммы, основные мероприятия и отдельные мероприятия МП</t>
  </si>
  <si>
    <t>Код бюджетной классификации</t>
  </si>
  <si>
    <t xml:space="preserve">Общий объем финансирова-
ния тыс.руб. </t>
  </si>
  <si>
    <t>2021 год</t>
  </si>
  <si>
    <t>2022 год</t>
  </si>
  <si>
    <t xml:space="preserve">Объем финансирования, тыс. руб. </t>
  </si>
  <si>
    <t>КЦСР</t>
  </si>
  <si>
    <t>МБ</t>
  </si>
  <si>
    <t>КБ</t>
  </si>
  <si>
    <t>ФБ</t>
  </si>
  <si>
    <t>Внебюджетные источники</t>
  </si>
  <si>
    <t>1.</t>
  </si>
  <si>
    <t>Подпрограмма 1</t>
  </si>
  <si>
    <t>04 3 00 00000</t>
  </si>
  <si>
    <t>1.1.</t>
  </si>
  <si>
    <t>Модернизация и капитальный ремонт объектов коммунальной инфраструктуры</t>
  </si>
  <si>
    <t>Снос аварийных и ветхих строений</t>
  </si>
  <si>
    <t>2.</t>
  </si>
  <si>
    <r>
      <t xml:space="preserve">Подпрограмма 2 
</t>
    </r>
    <r>
      <rPr>
        <b/>
        <sz val="11"/>
        <rFont val="Arial Cyr"/>
        <charset val="204"/>
      </rPr>
      <t>"Организация проведения ремонта многоквартирных домов"</t>
    </r>
  </si>
  <si>
    <t>04 2 00 00000</t>
  </si>
  <si>
    <t>2.1.</t>
  </si>
  <si>
    <t xml:space="preserve">Капитальный ремонт общего имущества многоквартирных домов </t>
  </si>
  <si>
    <t>04 2 00 10000</t>
  </si>
  <si>
    <t>2.1.1.</t>
  </si>
  <si>
    <t>Ремонт и окраска фасадов</t>
  </si>
  <si>
    <t>04 2 00 10100</t>
  </si>
  <si>
    <t>2.1.2.</t>
  </si>
  <si>
    <t xml:space="preserve">Замена междуэтажных, цокольных, чердачных деревянных перекрытий </t>
  </si>
  <si>
    <t>04 2 00 10200</t>
  </si>
  <si>
    <t>2.1.3.</t>
  </si>
  <si>
    <t>Ремонт металлической кровли</t>
  </si>
  <si>
    <t>04 2 00 10600</t>
  </si>
  <si>
    <t>2.1.4.</t>
  </si>
  <si>
    <t>Ремонт мягкой кровли</t>
  </si>
  <si>
    <t>04 2 00 10500</t>
  </si>
  <si>
    <t>2.1.5.</t>
  </si>
  <si>
    <t>Ремонт несущих конструкций "0" циклов</t>
  </si>
  <si>
    <t>04 2 00 10700</t>
  </si>
  <si>
    <t>2.1.6.</t>
  </si>
  <si>
    <t>Восстановление аварийных участков наружных стен МКД</t>
  </si>
  <si>
    <t>04 2 00 10400</t>
  </si>
  <si>
    <t>2.1.7.</t>
  </si>
  <si>
    <t>2.1.8.</t>
  </si>
  <si>
    <t>Проектные работы</t>
  </si>
  <si>
    <t>04 2 00 11100</t>
  </si>
  <si>
    <t>2.1.9.</t>
  </si>
  <si>
    <t>Ремонт  систем теплоснабжения и водоснабжения</t>
  </si>
  <si>
    <t>04 2 00 10800</t>
  </si>
  <si>
    <t>04 2 00 11200</t>
  </si>
  <si>
    <t>Работы по ремонту системы оповещения, дымоудаления и пожаротушения</t>
  </si>
  <si>
    <t>04 2 00 11300</t>
  </si>
  <si>
    <t>2.2.</t>
  </si>
  <si>
    <t>04 2 00 30000,                       04 2 00 75510</t>
  </si>
  <si>
    <t>2.2.1.</t>
  </si>
  <si>
    <t xml:space="preserve">  - ремонт муниципальных квартир</t>
  </si>
  <si>
    <t>04 2 00 30100,                      04 2 00 75510</t>
  </si>
  <si>
    <t>2.3.</t>
  </si>
  <si>
    <t>2.3.1.</t>
  </si>
  <si>
    <t>2.5.</t>
  </si>
  <si>
    <t>Взносы на капитальный ремонт общего имущества МКД за муниципальные помещения в МКД (в рамках фонда РЕГИОНАЛЬНОГО ОПЕРАТОРА)</t>
  </si>
  <si>
    <t>04 2 00 20000</t>
  </si>
  <si>
    <t>3.</t>
  </si>
  <si>
    <r>
      <t xml:space="preserve">Подпрограмма 3
</t>
    </r>
    <r>
      <rPr>
        <b/>
        <sz val="11"/>
        <rFont val="Arial Cyr"/>
        <charset val="204"/>
      </rPr>
      <t>"Энергоэффективность и развитие энергетики"</t>
    </r>
  </si>
  <si>
    <t>04 4 00 00000</t>
  </si>
  <si>
    <t>3.1.</t>
  </si>
  <si>
    <t>Создание условий для обеспечения энергосбережения и повышения энергетической эффективности в бюджетном секторе</t>
  </si>
  <si>
    <t>04 4 00 00100</t>
  </si>
  <si>
    <t>3.1.1.</t>
  </si>
  <si>
    <t>Всего, в.т.ч.</t>
  </si>
  <si>
    <t>УОиДО</t>
  </si>
  <si>
    <t>Замена неэффективного осветительного оборудования  внутреннего/наружного освещения  на современное  светодиодное</t>
  </si>
  <si>
    <t>04 4 00 00140</t>
  </si>
  <si>
    <t>УС</t>
  </si>
  <si>
    <t>УДКиИ</t>
  </si>
  <si>
    <t>3.2.</t>
  </si>
  <si>
    <t>Создание условий для обеспечения энергосбережения и повышения энергетической эффективности в жилищном фонде</t>
  </si>
  <si>
    <t>04 4 00 00200</t>
  </si>
  <si>
    <t>3.2.1.</t>
  </si>
  <si>
    <t>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</si>
  <si>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04 4 00 00210</t>
  </si>
  <si>
    <t>3.2.2.</t>
  </si>
  <si>
    <t>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</si>
  <si>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</si>
  <si>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3.2.3.</t>
  </si>
  <si>
    <t>Возмещение затрат, связанных с установкой общедомовых приборов учета тепловой энергии и холодного водоснабжения в многоквартирных домах</t>
  </si>
  <si>
    <t>04 4 00 00230</t>
  </si>
  <si>
    <t>3.2.4.</t>
  </si>
  <si>
    <t>Утепление контура жилых зданий, замена дверных, оконных блоков</t>
  </si>
  <si>
    <t>3.2.5.</t>
  </si>
  <si>
    <t>Установка антивандальных и энергосберегающих светильников на объектах жилищного фонда и в местах общего пользования</t>
  </si>
  <si>
    <t>3.2.6.</t>
  </si>
  <si>
    <t>Модернизация схемы внутридомового освещения</t>
  </si>
  <si>
    <t>Ремонт изоляции трубопроводов в подвальных помещениях</t>
  </si>
  <si>
    <t>3.3.</t>
  </si>
  <si>
    <t>Создание условий для обеспечения энергосбережения и повышения энергетической эффективности в транспортном комплексе</t>
  </si>
  <si>
    <t xml:space="preserve">3.3.1. </t>
  </si>
  <si>
    <t>Замена светильников на светодиодные</t>
  </si>
  <si>
    <t>3.3.2.</t>
  </si>
  <si>
    <t>3.4.</t>
  </si>
  <si>
    <t>Выявление бесхозяйных объектов недвижимого имущества, используемых для передачи энергетических ресурсов (включая тепло- и электроснабжение), организация постановки в установленном порядке таких объектов на учет в качестве бесхозяйных объектов недвижимого имущества и затем признание права муниципальной собственности на такие бесхозяйные объекты недвижимого имущества</t>
  </si>
  <si>
    <t>3.5.</t>
  </si>
  <si>
    <t xml:space="preserve"> Организация управления бесхозяйными объектами недвижимого имущества, используемыми для передачи энергетических ресурсов, с момента выявления таких объектов</t>
  </si>
  <si>
    <t xml:space="preserve">Создание условий для обеспечения энергосбережения и повышения энергетической эффективности систем коммунальной инфраструктуры
</t>
  </si>
  <si>
    <t>Мероприятия, планируемые по снижению расхода топлива:</t>
  </si>
  <si>
    <t>Проведение режимно-наладочных работ котлов, ТГ и ТА</t>
  </si>
  <si>
    <t>Замена системы газоснабжения и мониторинга котла</t>
  </si>
  <si>
    <t>Очистка трубных систем и оборудования</t>
  </si>
  <si>
    <t>Замена элементов котлов и ТГ</t>
  </si>
  <si>
    <t>Замена вспомогательного оборудования</t>
  </si>
  <si>
    <t>Оптимизация режимов работы турбинного оборудования</t>
  </si>
  <si>
    <t>Ремонт обмуровки и теплоизоляции паровых и водогрейных котлов</t>
  </si>
  <si>
    <t>Мероприятия, планируемые по сокращению потерь электроэнергии</t>
  </si>
  <si>
    <t>снижение потерь холостого хода трансформаторов</t>
  </si>
  <si>
    <t>замена трансформаторов на энергоэффективные</t>
  </si>
  <si>
    <t>3.6.2.3</t>
  </si>
  <si>
    <t>закупка и монтаж энергопотребляющего оборудования высоких классов энергетической эффективности</t>
  </si>
  <si>
    <t>Мероприятия, планируемые по сокращению потребления ЭЭ на хоз.нужды АО "НТЭК"</t>
  </si>
  <si>
    <t>модернизация освещения</t>
  </si>
  <si>
    <t>Мероприятия, планируемые по сокращению потерь теплоэнергии</t>
  </si>
  <si>
    <t>3.6.4.1</t>
  </si>
  <si>
    <t>отключение паропроводов в летний период</t>
  </si>
  <si>
    <t>восстановление изоляции трубопроводов</t>
  </si>
  <si>
    <t>Мероприятия, планируемые по сокращению потерь воды при передаче</t>
  </si>
  <si>
    <t>снижение потерь воды за счет устранения неплотностей в арматуре и фланцевых соединениях. Ремонты трубопроводов</t>
  </si>
  <si>
    <t>оптимизация режимов водоснабжения</t>
  </si>
  <si>
    <t>4.</t>
  </si>
  <si>
    <t>Отдельное мероприятие 1, всего</t>
  </si>
  <si>
    <t>4.1.</t>
  </si>
  <si>
    <t>Обеспечение выполнения функций органов местного самоуправления в области жилищно-коммунального хозяйства</t>
  </si>
  <si>
    <t>5.</t>
  </si>
  <si>
    <t>Отдельное мероприятие 2, всего</t>
  </si>
  <si>
    <t>5.1.</t>
  </si>
  <si>
    <t>Предоставление компенсации части платы граждан  за  коммунальные услуги</t>
  </si>
  <si>
    <t>04 9 00 75700</t>
  </si>
  <si>
    <t>6.</t>
  </si>
  <si>
    <t>Отдельное мероприятие 3, всего</t>
  </si>
  <si>
    <t>6.1.</t>
  </si>
  <si>
    <t>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пребывания граждан в городской среде</t>
  </si>
  <si>
    <t>04 6 00 00100</t>
  </si>
  <si>
    <t>7.</t>
  </si>
  <si>
    <t>Отдельное мероприятие 4, всего</t>
  </si>
  <si>
    <t>7.1.</t>
  </si>
  <si>
    <t>04 6 00 00200</t>
  </si>
  <si>
    <t>8.</t>
  </si>
  <si>
    <t>Отдельное мероприятие 5, всего</t>
  </si>
  <si>
    <t>8.1.</t>
  </si>
  <si>
    <t>Разработка и последующая актуализация схем теплоснабжения, водоснабжения и водоотведения муниципального образования город Норильск</t>
  </si>
  <si>
    <t>04 4 00 00110</t>
  </si>
  <si>
    <t>04 6 00 00600</t>
  </si>
  <si>
    <t>ИТОГО по МП:</t>
  </si>
  <si>
    <t xml:space="preserve">МУ "УЖКХ"/  Администрация города Норильска (МКУ "УЖКХ") </t>
  </si>
  <si>
    <t xml:space="preserve">"Развитие объектов социальной сферы, капитальный ремонт объектов коммунальной инфраструктуры и жилищного фонда" </t>
  </si>
  <si>
    <t>Итого финансирование
 2021 год</t>
  </si>
  <si>
    <t>к муниципальной программе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 от  07.12.2016 № 585</t>
  </si>
  <si>
    <t>Ремонт квартир в многоквартирных домах</t>
  </si>
  <si>
    <t xml:space="preserve">  -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</si>
  <si>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04 2 00 75510</t>
  </si>
  <si>
    <t>2.1.11.</t>
  </si>
  <si>
    <t>Работы по установке системы автоматизации теплового пункта</t>
  </si>
  <si>
    <t>Наименование ГРБС / Участника</t>
  </si>
  <si>
    <t>2023 год</t>
  </si>
  <si>
    <t xml:space="preserve">04 2 00 40000 </t>
  </si>
  <si>
    <t xml:space="preserve">04 3 00 S4310    </t>
  </si>
  <si>
    <t>Замена деревянных окон на пластиковые стеклопакеты</t>
  </si>
  <si>
    <t>04 2 00 10300</t>
  </si>
  <si>
    <t>04 2 00 40300</t>
  </si>
  <si>
    <t>2.4.</t>
  </si>
  <si>
    <t>Итого финансирование
 2022 год</t>
  </si>
  <si>
    <t>Итого финансирование 
2023 год</t>
  </si>
  <si>
    <t>Отдельное мероприятие 6 всего</t>
  </si>
  <si>
    <t>к постановлению Администрации города Норильска</t>
  </si>
  <si>
    <t>04 2 00 60000</t>
  </si>
  <si>
    <t>Восстановительные работы по ремонту крыш многоквартирных домов, вызванных разрушениями вследствие шквального ветра</t>
  </si>
  <si>
    <t>Ремонт общего имущества многоквартирных домов управляющими организациями</t>
  </si>
  <si>
    <t>4.1.1.</t>
  </si>
  <si>
    <t>4.1.2.</t>
  </si>
  <si>
    <t>проектные работы</t>
  </si>
  <si>
    <t xml:space="preserve">Управление городского хозяйства (МКУ "УЖКХ") </t>
  </si>
  <si>
    <t>04 5 00 00000</t>
  </si>
  <si>
    <t>04 5 00 10000</t>
  </si>
  <si>
    <t>04 5 00 10100</t>
  </si>
  <si>
    <t>04 5 00 10200</t>
  </si>
  <si>
    <t>Подпрограмма 4  
4 «Ремонт,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23.04.2021»</t>
  </si>
  <si>
    <t xml:space="preserve"> Администрация города Норильска (МКУ "УЖКХ") /
Управление городского хозяйства Администрации города Норильска (МКУ "УЖКХ")</t>
  </si>
  <si>
    <t xml:space="preserve">  Администрация города Норильска (МКУ "УЖКХ") /
Управление городского хозяйства Администрации города Норильска (МКУ "УЖКХ")</t>
  </si>
  <si>
    <t>Администрация города Норильска (Управление городского хозяйства)/Управление городского хозяйства Администрация города Норильска</t>
  </si>
  <si>
    <t xml:space="preserve">04 6 00 L6360 </t>
  </si>
  <si>
    <t>Отдельное мероприятие 7 всего</t>
  </si>
  <si>
    <t>9.</t>
  </si>
  <si>
    <t>9.1.</t>
  </si>
  <si>
    <t>Субсидия муниципальному унитарному предприятию муниципального образования город Норильск "Коммунальные объединенные системы" на  проведение мероприятий по капитальному ремонту основного технологического оборудования канализационно-насосной станции</t>
  </si>
  <si>
    <t>Управление городского хозяйства Администрации города Норильска (МКУ "УЖКХ")</t>
  </si>
  <si>
    <t>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</t>
  </si>
  <si>
    <t>10.</t>
  </si>
  <si>
    <t>10.1.</t>
  </si>
  <si>
    <t>04 6 00 00700</t>
  </si>
  <si>
    <t>Отдельное мероприятие 8 всего</t>
  </si>
  <si>
    <t>11.</t>
  </si>
  <si>
    <t>11.1.</t>
  </si>
  <si>
    <t>Субсидия муниципальному унитарному предприятию муниципального образования город Норильск «Коммунальные объединенные системы» на выполнение проектных и (или) инженерно-изыскательских работ для проведения реконструкции на объектах коммунальной инфраструктуры, закрепленных за ним на праве хозяйственного ведения, находящихся в собственности муниципального образования город Норильск</t>
  </si>
  <si>
    <t>3.6.</t>
  </si>
  <si>
    <t>3.6.1.</t>
  </si>
  <si>
    <t>3.6.1.1</t>
  </si>
  <si>
    <t>3.6.1.2</t>
  </si>
  <si>
    <t>3.6.1.3</t>
  </si>
  <si>
    <t>3.6.1.4</t>
  </si>
  <si>
    <t>3.6.1.5</t>
  </si>
  <si>
    <t>3.6.1.6</t>
  </si>
  <si>
    <t>3.6.1.7</t>
  </si>
  <si>
    <t>3.6.2.</t>
  </si>
  <si>
    <t>3.6.2.1</t>
  </si>
  <si>
    <t>3.6.2.2</t>
  </si>
  <si>
    <t>3.6.3.</t>
  </si>
  <si>
    <t>3.6.3.1</t>
  </si>
  <si>
    <t>3.6.4.</t>
  </si>
  <si>
    <t>3.6.5.</t>
  </si>
  <si>
    <t>3.6.5.1</t>
  </si>
  <si>
    <t>3.6.5.2</t>
  </si>
  <si>
    <t>2024 год</t>
  </si>
  <si>
    <t>Итого финансирование 
2024 год</t>
  </si>
  <si>
    <t>4.1.3.</t>
  </si>
  <si>
    <t>4.1.4.</t>
  </si>
  <si>
    <t>04 5 00 10300</t>
  </si>
  <si>
    <t>04 5 00 10400</t>
  </si>
  <si>
    <t>Устройство системы пожарной сигнализации и системы оповещения</t>
  </si>
  <si>
    <t>Молодежный центр</t>
  </si>
  <si>
    <t>Управление по реновации Администрации города Норильска (МКУ "УКРиС")</t>
  </si>
  <si>
    <t>4.1.5.</t>
  </si>
  <si>
    <t>Работы по установке систем автоматизации теплового пункта</t>
  </si>
  <si>
    <t>Сохранение устойчивости зданий жилищного фонда</t>
  </si>
  <si>
    <t xml:space="preserve">Работы по установке пластинчатых теплообменников </t>
  </si>
  <si>
    <t>04 5 00 10500</t>
  </si>
  <si>
    <t xml:space="preserve">04 9 00 00100      </t>
  </si>
  <si>
    <t>2.1.10.</t>
  </si>
  <si>
    <t>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аварийными, установка баннеров на фасады выселенных многоквартирных домов</t>
  </si>
  <si>
    <t>Приложение № 1</t>
  </si>
  <si>
    <t>от 29.04.2022 № 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</si>
</sst>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</numFmts>
  <fonts count="3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b/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i/>
      <sz val="10"/>
      <name val="Arial Cyr"/>
      <charset val="204"/>
    </font>
    <font>
      <b/>
      <u/>
      <sz val="13"/>
      <name val="Arial Cyr"/>
      <charset val="204"/>
    </font>
    <font>
      <b/>
      <i/>
      <u/>
      <sz val="10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sz val="11"/>
      <name val="Arial Cyr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 Cyr"/>
      <charset val="204"/>
    </font>
    <font>
      <sz val="9"/>
      <name val="Arial"/>
      <family val="2"/>
      <charset val="204"/>
    </font>
    <font>
      <b/>
      <sz val="9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 Cyr"/>
      <charset val="204"/>
    </font>
    <font>
      <i/>
      <sz val="10"/>
      <color theme="0"/>
      <name val="Arial Cyr"/>
      <charset val="204"/>
    </font>
    <font>
      <sz val="10"/>
      <color theme="0"/>
      <name val="Arial Cyr"/>
      <charset val="204"/>
    </font>
    <font>
      <sz val="14"/>
      <name val="Arial Cyr"/>
      <charset val="204"/>
    </font>
    <font>
      <sz val="10.5"/>
      <name val="Arial Cyr"/>
      <charset val="204"/>
    </font>
    <font>
      <b/>
      <sz val="9.5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8" fillId="0" borderId="0"/>
  </cellStyleXfs>
  <cellXfs count="147">
    <xf numFmtId="0" fontId="0" fillId="0" borderId="0" xfId="0"/>
    <xf numFmtId="0" fontId="0" fillId="0" borderId="0" xfId="0" applyFill="1" applyBorder="1" applyAlignment="1">
      <alignment vertical="center" wrapText="1"/>
    </xf>
    <xf numFmtId="0" fontId="11" fillId="0" borderId="0" xfId="0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6" fontId="13" fillId="0" borderId="0" xfId="0" applyNumberFormat="1" applyFont="1" applyFill="1" applyBorder="1" applyAlignment="1">
      <alignment vertical="center" wrapText="1"/>
    </xf>
    <xf numFmtId="165" fontId="13" fillId="0" borderId="0" xfId="1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165" fontId="8" fillId="0" borderId="0" xfId="1" applyNumberFormat="1" applyFont="1" applyFill="1" applyBorder="1" applyAlignment="1">
      <alignment vertical="center" wrapText="1"/>
    </xf>
    <xf numFmtId="0" fontId="0" fillId="0" borderId="0" xfId="0" applyFill="1" applyAlignment="1">
      <alignment wrapText="1"/>
    </xf>
    <xf numFmtId="165" fontId="4" fillId="0" borderId="1" xfId="1" applyNumberFormat="1" applyFont="1" applyFill="1" applyBorder="1" applyAlignment="1">
      <alignment vertical="center" wrapText="1"/>
    </xf>
    <xf numFmtId="165" fontId="8" fillId="0" borderId="8" xfId="1" applyNumberFormat="1" applyFont="1" applyFill="1" applyBorder="1" applyAlignment="1">
      <alignment vertical="center" wrapText="1"/>
    </xf>
    <xf numFmtId="165" fontId="4" fillId="0" borderId="8" xfId="1" applyNumberFormat="1" applyFont="1" applyFill="1" applyBorder="1" applyAlignment="1">
      <alignment vertical="center" wrapText="1"/>
    </xf>
    <xf numFmtId="0" fontId="28" fillId="0" borderId="0" xfId="0" applyFont="1" applyFill="1" applyAlignment="1">
      <alignment wrapText="1"/>
    </xf>
    <xf numFmtId="166" fontId="0" fillId="0" borderId="0" xfId="0" applyNumberFormat="1" applyFill="1" applyAlignment="1">
      <alignment wrapText="1"/>
    </xf>
    <xf numFmtId="165" fontId="4" fillId="0" borderId="4" xfId="1" applyNumberFormat="1" applyFont="1" applyFill="1" applyBorder="1" applyAlignment="1">
      <alignment vertical="center" wrapText="1"/>
    </xf>
    <xf numFmtId="165" fontId="8" fillId="0" borderId="4" xfId="1" applyNumberFormat="1" applyFont="1" applyFill="1" applyBorder="1" applyAlignment="1">
      <alignment vertical="center" wrapText="1"/>
    </xf>
    <xf numFmtId="165" fontId="23" fillId="0" borderId="4" xfId="1" applyNumberFormat="1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0" fillId="0" borderId="0" xfId="0" applyFill="1" applyAlignment="1">
      <alignment horizontal="left" wrapText="1"/>
    </xf>
    <xf numFmtId="0" fontId="4" fillId="0" borderId="0" xfId="0" applyFont="1" applyFill="1" applyAlignment="1">
      <alignment vertical="top" wrapText="1"/>
    </xf>
    <xf numFmtId="165" fontId="8" fillId="0" borderId="1" xfId="1" applyNumberFormat="1" applyFont="1" applyFill="1" applyBorder="1" applyAlignment="1">
      <alignment vertical="center" wrapText="1"/>
    </xf>
    <xf numFmtId="165" fontId="23" fillId="0" borderId="4" xfId="1" applyNumberFormat="1" applyFont="1" applyFill="1" applyBorder="1" applyAlignment="1">
      <alignment horizontal="center" vertical="center" wrapText="1"/>
    </xf>
    <xf numFmtId="165" fontId="19" fillId="0" borderId="4" xfId="1" applyNumberFormat="1" applyFont="1" applyFill="1" applyBorder="1" applyAlignment="1">
      <alignment horizontal="center" vertical="center" wrapText="1"/>
    </xf>
    <xf numFmtId="165" fontId="25" fillId="0" borderId="4" xfId="1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Alignment="1">
      <alignment wrapText="1"/>
    </xf>
    <xf numFmtId="166" fontId="27" fillId="0" borderId="0" xfId="0" applyNumberFormat="1" applyFont="1" applyFill="1" applyAlignment="1">
      <alignment wrapText="1"/>
    </xf>
    <xf numFmtId="0" fontId="29" fillId="0" borderId="0" xfId="0" applyFont="1" applyFill="1" applyAlignment="1">
      <alignment wrapText="1"/>
    </xf>
    <xf numFmtId="0" fontId="29" fillId="0" borderId="0" xfId="0" applyFont="1" applyFill="1" applyAlignment="1">
      <alignment horizontal="center" vertical="center" wrapText="1"/>
    </xf>
    <xf numFmtId="166" fontId="0" fillId="0" borderId="0" xfId="0" applyNumberFormat="1" applyFont="1" applyFill="1" applyAlignment="1">
      <alignment wrapText="1"/>
    </xf>
    <xf numFmtId="166" fontId="29" fillId="0" borderId="0" xfId="0" applyNumberFormat="1" applyFont="1" applyFill="1" applyAlignment="1">
      <alignment wrapText="1"/>
    </xf>
    <xf numFmtId="0" fontId="0" fillId="0" borderId="8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wrapText="1"/>
    </xf>
    <xf numFmtId="0" fontId="0" fillId="0" borderId="12" xfId="0" applyFill="1" applyBorder="1" applyAlignment="1">
      <alignment horizontal="center" wrapText="1"/>
    </xf>
    <xf numFmtId="0" fontId="10" fillId="0" borderId="4" xfId="0" applyFont="1" applyFill="1" applyBorder="1" applyAlignment="1">
      <alignment wrapText="1"/>
    </xf>
    <xf numFmtId="0" fontId="8" fillId="0" borderId="4" xfId="0" applyFont="1" applyFill="1" applyBorder="1" applyAlignment="1">
      <alignment vertical="center" wrapText="1"/>
    </xf>
    <xf numFmtId="0" fontId="0" fillId="0" borderId="8" xfId="0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165" fontId="4" fillId="0" borderId="12" xfId="1" applyNumberFormat="1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2" fontId="12" fillId="0" borderId="4" xfId="0" applyNumberFormat="1" applyFont="1" applyFill="1" applyBorder="1" applyAlignment="1">
      <alignment vertical="center" wrapText="1"/>
    </xf>
    <xf numFmtId="166" fontId="12" fillId="0" borderId="4" xfId="0" applyNumberFormat="1" applyFont="1" applyFill="1" applyBorder="1" applyAlignment="1">
      <alignment vertical="center" wrapText="1"/>
    </xf>
    <xf numFmtId="166" fontId="8" fillId="0" borderId="4" xfId="0" applyNumberFormat="1" applyFont="1" applyFill="1" applyBorder="1" applyAlignment="1">
      <alignment vertical="center" wrapText="1"/>
    </xf>
    <xf numFmtId="166" fontId="8" fillId="0" borderId="12" xfId="0" applyNumberFormat="1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 wrapText="1"/>
    </xf>
    <xf numFmtId="167" fontId="8" fillId="0" borderId="4" xfId="0" applyNumberFormat="1" applyFont="1" applyFill="1" applyBorder="1" applyAlignment="1">
      <alignment horizontal="left" vertical="center" wrapText="1"/>
    </xf>
    <xf numFmtId="165" fontId="8" fillId="0" borderId="12" xfId="1" applyNumberFormat="1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 wrapText="1"/>
    </xf>
    <xf numFmtId="165" fontId="15" fillId="0" borderId="4" xfId="1" applyNumberFormat="1" applyFont="1" applyFill="1" applyBorder="1" applyAlignment="1">
      <alignment vertical="center" wrapText="1"/>
    </xf>
    <xf numFmtId="0" fontId="16" fillId="0" borderId="4" xfId="2" applyFont="1" applyFill="1" applyBorder="1" applyAlignment="1">
      <alignment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165" fontId="20" fillId="0" borderId="4" xfId="1" applyNumberFormat="1" applyFont="1" applyFill="1" applyBorder="1" applyAlignment="1">
      <alignment vertical="center" wrapText="1"/>
    </xf>
    <xf numFmtId="165" fontId="20" fillId="0" borderId="12" xfId="1" applyNumberFormat="1" applyFont="1" applyFill="1" applyBorder="1" applyAlignment="1">
      <alignment vertical="center" wrapText="1"/>
    </xf>
    <xf numFmtId="0" fontId="21" fillId="0" borderId="4" xfId="3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167" fontId="8" fillId="0" borderId="4" xfId="0" applyNumberFormat="1" applyFont="1" applyFill="1" applyBorder="1" applyAlignment="1">
      <alignment horizontal="left" vertical="top" wrapText="1"/>
    </xf>
    <xf numFmtId="0" fontId="23" fillId="0" borderId="4" xfId="3" applyFont="1" applyFill="1" applyBorder="1" applyAlignment="1">
      <alignment horizontal="center" vertical="center" wrapText="1"/>
    </xf>
    <xf numFmtId="165" fontId="24" fillId="0" borderId="4" xfId="1" applyNumberFormat="1" applyFont="1" applyFill="1" applyBorder="1" applyAlignment="1">
      <alignment horizontal="center" vertical="center" wrapText="1"/>
    </xf>
    <xf numFmtId="14" fontId="13" fillId="0" borderId="8" xfId="0" applyNumberFormat="1" applyFont="1" applyFill="1" applyBorder="1" applyAlignment="1">
      <alignment horizontal="center" vertical="center" wrapText="1"/>
    </xf>
    <xf numFmtId="14" fontId="0" fillId="0" borderId="8" xfId="0" applyNumberFormat="1" applyFont="1" applyFill="1" applyBorder="1" applyAlignment="1">
      <alignment horizontal="center" vertical="center" wrapText="1"/>
    </xf>
    <xf numFmtId="167" fontId="26" fillId="0" borderId="4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167" fontId="26" fillId="0" borderId="4" xfId="0" applyNumberFormat="1" applyFont="1" applyFill="1" applyBorder="1" applyAlignment="1">
      <alignment vertical="center" wrapText="1"/>
    </xf>
    <xf numFmtId="167" fontId="13" fillId="0" borderId="4" xfId="0" applyNumberFormat="1" applyFont="1" applyFill="1" applyBorder="1" applyAlignment="1">
      <alignment vertical="center" wrapText="1"/>
    </xf>
    <xf numFmtId="167" fontId="0" fillId="0" borderId="4" xfId="0" applyNumberFormat="1" applyFont="1" applyFill="1" applyBorder="1" applyAlignment="1">
      <alignment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167" fontId="30" fillId="0" borderId="4" xfId="0" applyNumberFormat="1" applyFont="1" applyFill="1" applyBorder="1" applyAlignment="1">
      <alignment horizontal="left" vertical="center" wrapText="1"/>
    </xf>
    <xf numFmtId="0" fontId="0" fillId="0" borderId="13" xfId="0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wrapText="1"/>
    </xf>
    <xf numFmtId="165" fontId="31" fillId="0" borderId="10" xfId="1" applyNumberFormat="1" applyFont="1" applyFill="1" applyBorder="1" applyAlignment="1">
      <alignment vertical="center" wrapText="1"/>
    </xf>
    <xf numFmtId="165" fontId="31" fillId="0" borderId="14" xfId="1" applyNumberFormat="1" applyFont="1" applyFill="1" applyBorder="1" applyAlignment="1">
      <alignment vertical="center" wrapText="1"/>
    </xf>
    <xf numFmtId="0" fontId="0" fillId="0" borderId="16" xfId="0" applyFill="1" applyBorder="1" applyAlignment="1">
      <alignment horizontal="center" wrapText="1"/>
    </xf>
    <xf numFmtId="165" fontId="8" fillId="0" borderId="16" xfId="1" applyNumberFormat="1" applyFont="1" applyFill="1" applyBorder="1" applyAlignment="1">
      <alignment vertical="center" wrapText="1"/>
    </xf>
    <xf numFmtId="165" fontId="4" fillId="0" borderId="16" xfId="1" applyNumberFormat="1" applyFont="1" applyFill="1" applyBorder="1" applyAlignment="1">
      <alignment vertical="center" wrapText="1"/>
    </xf>
    <xf numFmtId="165" fontId="31" fillId="0" borderId="17" xfId="1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166" fontId="8" fillId="0" borderId="1" xfId="0" applyNumberFormat="1" applyFont="1" applyFill="1" applyBorder="1" applyAlignment="1">
      <alignment vertical="center" wrapText="1"/>
    </xf>
    <xf numFmtId="165" fontId="20" fillId="0" borderId="1" xfId="1" applyNumberFormat="1" applyFont="1" applyFill="1" applyBorder="1" applyAlignment="1">
      <alignment vertical="center" wrapText="1"/>
    </xf>
    <xf numFmtId="165" fontId="31" fillId="0" borderId="11" xfId="1" applyNumberFormat="1" applyFont="1" applyFill="1" applyBorder="1" applyAlignment="1">
      <alignment vertical="center" wrapText="1"/>
    </xf>
    <xf numFmtId="166" fontId="8" fillId="0" borderId="8" xfId="0" applyNumberFormat="1" applyFont="1" applyFill="1" applyBorder="1" applyAlignment="1">
      <alignment vertical="center" wrapText="1"/>
    </xf>
    <xf numFmtId="165" fontId="20" fillId="0" borderId="8" xfId="1" applyNumberFormat="1" applyFont="1" applyFill="1" applyBorder="1" applyAlignment="1">
      <alignment vertical="center" wrapText="1"/>
    </xf>
    <xf numFmtId="165" fontId="31" fillId="0" borderId="13" xfId="1" applyNumberFormat="1" applyFont="1" applyFill="1" applyBorder="1" applyAlignment="1">
      <alignment vertical="center" wrapText="1"/>
    </xf>
    <xf numFmtId="14" fontId="0" fillId="0" borderId="8" xfId="0" applyNumberFormat="1" applyFill="1" applyBorder="1" applyAlignment="1">
      <alignment horizontal="center" vertical="center" wrapText="1"/>
    </xf>
    <xf numFmtId="167" fontId="0" fillId="0" borderId="4" xfId="0" applyNumberFormat="1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165" fontId="24" fillId="0" borderId="4" xfId="1" applyNumberFormat="1" applyFont="1" applyFill="1" applyBorder="1" applyAlignment="1">
      <alignment vertical="center" wrapText="1"/>
    </xf>
    <xf numFmtId="0" fontId="13" fillId="0" borderId="0" xfId="0" applyFont="1" applyFill="1" applyAlignment="1">
      <alignment wrapText="1"/>
    </xf>
    <xf numFmtId="0" fontId="4" fillId="0" borderId="0" xfId="0" applyFont="1" applyFill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49" fontId="14" fillId="0" borderId="8" xfId="0" applyNumberFormat="1" applyFont="1" applyFill="1" applyBorder="1" applyAlignment="1">
      <alignment horizontal="center" vertical="center" wrapText="1"/>
    </xf>
    <xf numFmtId="14" fontId="14" fillId="0" borderId="8" xfId="0" applyNumberFormat="1" applyFont="1" applyFill="1" applyBorder="1" applyAlignment="1">
      <alignment horizontal="center" vertical="center" wrapText="1"/>
    </xf>
    <xf numFmtId="167" fontId="4" fillId="0" borderId="4" xfId="0" applyNumberFormat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32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165" fontId="8" fillId="0" borderId="1" xfId="1" applyNumberFormat="1" applyFont="1" applyFill="1" applyBorder="1" applyAlignment="1">
      <alignment horizontal="center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65" fontId="8" fillId="0" borderId="12" xfId="1" applyNumberFormat="1" applyFont="1" applyFill="1" applyBorder="1" applyAlignment="1">
      <alignment horizontal="center" vertical="center" wrapText="1"/>
    </xf>
    <xf numFmtId="165" fontId="8" fillId="0" borderId="8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wrapText="1"/>
    </xf>
    <xf numFmtId="0" fontId="8" fillId="0" borderId="1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2" fillId="0" borderId="4" xfId="0" applyNumberFormat="1" applyFont="1" applyFill="1" applyBorder="1" applyAlignment="1">
      <alignment horizontal="center" vertical="center" wrapText="1"/>
    </xf>
    <xf numFmtId="165" fontId="8" fillId="0" borderId="16" xfId="1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14" fillId="0" borderId="8" xfId="0" applyNumberFormat="1" applyFont="1" applyFill="1" applyBorder="1" applyAlignment="1">
      <alignment horizontal="center" vertical="center" wrapText="1"/>
    </xf>
    <xf numFmtId="167" fontId="15" fillId="0" borderId="0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left" wrapText="1"/>
    </xf>
    <xf numFmtId="14" fontId="14" fillId="0" borderId="8" xfId="0" applyNumberFormat="1" applyFont="1" applyFill="1" applyBorder="1" applyAlignment="1">
      <alignment horizontal="center" vertical="center" wrapText="1"/>
    </xf>
    <xf numFmtId="167" fontId="4" fillId="0" borderId="4" xfId="0" applyNumberFormat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50.15\&#1091;&#1078;&#1082;&#1093;\Users\POTNIK~1\AppData\Local\Temp\&#1060;&#1069;&#1054;%20&#1052;&#1055;%202017-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</sheetNames>
    <sheetDataSet>
      <sheetData sheetId="0" refreshError="1">
        <row r="12">
          <cell r="L12">
            <v>78800</v>
          </cell>
        </row>
        <row r="23">
          <cell r="P2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tabColor theme="5" tint="-0.249977111117893"/>
  </sheetPr>
  <dimension ref="A1:GI120"/>
  <sheetViews>
    <sheetView tabSelected="1" view="pageBreakPreview" topLeftCell="H1" zoomScale="70" zoomScaleNormal="70" zoomScaleSheetLayoutView="70" workbookViewId="0">
      <selection activeCell="A7" sqref="A7:T7"/>
    </sheetView>
  </sheetViews>
  <sheetFormatPr defaultColWidth="9.109375" defaultRowHeight="13.2" outlineLevelRow="1" outlineLevelCol="1" x14ac:dyDescent="0.25"/>
  <cols>
    <col min="1" max="1" width="7.44140625" style="9" customWidth="1"/>
    <col min="2" max="2" width="36.33203125" style="9" customWidth="1"/>
    <col min="3" max="3" width="20.5546875" style="18" customWidth="1"/>
    <col min="4" max="4" width="17.5546875" style="19" customWidth="1"/>
    <col min="5" max="5" width="16.88671875" style="9" customWidth="1"/>
    <col min="6" max="6" width="16.5546875" style="9" customWidth="1" outlineLevel="1"/>
    <col min="7" max="7" width="13.44140625" style="9" customWidth="1" outlineLevel="1"/>
    <col min="8" max="8" width="12.44140625" style="9" customWidth="1" outlineLevel="1"/>
    <col min="9" max="9" width="14.33203125" style="9" customWidth="1" outlineLevel="1"/>
    <col min="10" max="10" width="17.88671875" style="9" customWidth="1" outlineLevel="1"/>
    <col min="11" max="11" width="15.6640625" style="9" customWidth="1"/>
    <col min="12" max="12" width="13" style="9" customWidth="1"/>
    <col min="13" max="13" width="6.44140625" style="9" customWidth="1"/>
    <col min="14" max="14" width="13.88671875" style="9" customWidth="1"/>
    <col min="15" max="15" width="16" style="9" customWidth="1"/>
    <col min="16" max="16" width="15" style="9" customWidth="1"/>
    <col min="17" max="17" width="12.88671875" style="9" customWidth="1"/>
    <col min="18" max="18" width="6" style="9" customWidth="1"/>
    <col min="19" max="19" width="12.44140625" style="9" customWidth="1"/>
    <col min="20" max="20" width="15.33203125" style="9" customWidth="1"/>
    <col min="21" max="21" width="15" style="9" customWidth="1"/>
    <col min="22" max="22" width="12.88671875" style="9" customWidth="1"/>
    <col min="23" max="23" width="6" style="9" customWidth="1"/>
    <col min="24" max="24" width="12.44140625" style="9" customWidth="1"/>
    <col min="25" max="25" width="15.6640625" style="9" customWidth="1"/>
    <col min="26" max="16384" width="9.109375" style="9"/>
  </cols>
  <sheetData>
    <row r="1" spans="1:191" ht="25.5" customHeight="1" outlineLevel="1" x14ac:dyDescent="0.25">
      <c r="O1" s="20"/>
      <c r="P1" s="20"/>
      <c r="Q1" s="20"/>
      <c r="R1" s="20"/>
      <c r="S1" s="20"/>
      <c r="T1" s="115" t="s">
        <v>239</v>
      </c>
      <c r="U1" s="115"/>
      <c r="V1" s="115"/>
      <c r="W1" s="115"/>
      <c r="X1" s="115"/>
      <c r="Y1" s="115"/>
    </row>
    <row r="2" spans="1:191" ht="13.8" outlineLevel="1" x14ac:dyDescent="0.25">
      <c r="O2" s="20"/>
      <c r="P2" s="20"/>
      <c r="Q2" s="20"/>
      <c r="R2" s="20"/>
      <c r="S2" s="20"/>
      <c r="T2" s="144" t="s">
        <v>174</v>
      </c>
      <c r="U2" s="144"/>
      <c r="V2" s="144"/>
      <c r="W2" s="144"/>
      <c r="X2" s="144"/>
      <c r="Y2" s="144"/>
    </row>
    <row r="3" spans="1:191" ht="15.75" customHeight="1" outlineLevel="1" x14ac:dyDescent="0.25">
      <c r="O3" s="20"/>
      <c r="P3" s="20"/>
      <c r="Q3" s="20"/>
      <c r="R3" s="20"/>
      <c r="S3" s="20"/>
      <c r="T3" s="115" t="s">
        <v>240</v>
      </c>
      <c r="U3" s="115"/>
      <c r="V3" s="115"/>
      <c r="W3" s="115"/>
      <c r="X3" s="115"/>
      <c r="Y3" s="20"/>
    </row>
    <row r="4" spans="1:191" x14ac:dyDescent="0.25">
      <c r="O4" s="21"/>
      <c r="P4" s="21"/>
      <c r="Q4" s="21"/>
      <c r="R4" s="21"/>
      <c r="S4" s="21"/>
      <c r="T4" s="21"/>
      <c r="U4" s="21"/>
      <c r="V4" s="21"/>
      <c r="W4" s="21"/>
      <c r="X4" s="21"/>
    </row>
    <row r="5" spans="1:191" ht="14.25" customHeight="1" x14ac:dyDescent="0.25">
      <c r="F5" s="115"/>
      <c r="G5" s="115"/>
      <c r="H5" s="115"/>
      <c r="I5" s="115"/>
      <c r="J5" s="20"/>
      <c r="K5" s="20"/>
      <c r="L5" s="20"/>
      <c r="M5" s="20"/>
      <c r="N5" s="20"/>
      <c r="O5" s="20"/>
      <c r="P5" s="20"/>
      <c r="Q5" s="20"/>
      <c r="R5" s="20"/>
      <c r="S5" s="20"/>
      <c r="T5" s="115" t="s">
        <v>0</v>
      </c>
      <c r="U5" s="115"/>
      <c r="V5" s="115"/>
      <c r="W5" s="115"/>
      <c r="X5" s="115"/>
      <c r="Y5" s="96"/>
    </row>
    <row r="6" spans="1:191" ht="63" customHeight="1" x14ac:dyDescent="0.25">
      <c r="F6" s="109"/>
      <c r="G6" s="109"/>
      <c r="H6" s="109"/>
      <c r="I6" s="109"/>
      <c r="J6" s="22"/>
      <c r="K6" s="22"/>
      <c r="L6" s="22"/>
      <c r="M6" s="22"/>
      <c r="N6" s="22"/>
      <c r="O6" s="22"/>
      <c r="P6" s="22"/>
      <c r="Q6" s="22"/>
      <c r="R6" s="22"/>
      <c r="S6" s="22"/>
      <c r="T6" s="109" t="s">
        <v>157</v>
      </c>
      <c r="U6" s="109"/>
      <c r="V6" s="109"/>
      <c r="W6" s="109"/>
      <c r="X6" s="109"/>
      <c r="Y6" s="109"/>
    </row>
    <row r="7" spans="1:191" ht="18" customHeight="1" x14ac:dyDescent="0.3">
      <c r="A7" s="116" t="s">
        <v>1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06"/>
      <c r="V7" s="106"/>
      <c r="W7" s="106"/>
      <c r="X7" s="106"/>
      <c r="Y7" s="106"/>
    </row>
    <row r="8" spans="1:191" ht="23.25" customHeight="1" x14ac:dyDescent="0.3">
      <c r="A8" s="116" t="s">
        <v>2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06"/>
      <c r="V8" s="106"/>
      <c r="W8" s="106"/>
      <c r="X8" s="106"/>
      <c r="Y8" s="106"/>
    </row>
    <row r="9" spans="1:191" ht="10.5" customHeight="1" thickBot="1" x14ac:dyDescent="0.3"/>
    <row r="10" spans="1:191" ht="15.75" customHeight="1" x14ac:dyDescent="0.3">
      <c r="A10" s="117" t="s">
        <v>3</v>
      </c>
      <c r="B10" s="119" t="s">
        <v>4</v>
      </c>
      <c r="C10" s="120" t="s">
        <v>163</v>
      </c>
      <c r="D10" s="145" t="s">
        <v>5</v>
      </c>
      <c r="E10" s="122" t="s">
        <v>6</v>
      </c>
      <c r="F10" s="124" t="s">
        <v>7</v>
      </c>
      <c r="G10" s="125"/>
      <c r="H10" s="125"/>
      <c r="I10" s="125"/>
      <c r="J10" s="126"/>
      <c r="K10" s="124" t="s">
        <v>8</v>
      </c>
      <c r="L10" s="125"/>
      <c r="M10" s="125"/>
      <c r="N10" s="125"/>
      <c r="O10" s="126"/>
      <c r="P10" s="127" t="s">
        <v>164</v>
      </c>
      <c r="Q10" s="125"/>
      <c r="R10" s="125"/>
      <c r="S10" s="125"/>
      <c r="T10" s="126"/>
      <c r="U10" s="127" t="s">
        <v>222</v>
      </c>
      <c r="V10" s="125"/>
      <c r="W10" s="125"/>
      <c r="X10" s="125"/>
      <c r="Y10" s="126"/>
    </row>
    <row r="11" spans="1:191" ht="41.25" customHeight="1" x14ac:dyDescent="0.25">
      <c r="A11" s="118"/>
      <c r="B11" s="111"/>
      <c r="C11" s="121"/>
      <c r="D11" s="146"/>
      <c r="E11" s="123"/>
      <c r="F11" s="118" t="s">
        <v>9</v>
      </c>
      <c r="G11" s="111"/>
      <c r="H11" s="111"/>
      <c r="I11" s="111"/>
      <c r="J11" s="112"/>
      <c r="K11" s="118" t="s">
        <v>9</v>
      </c>
      <c r="L11" s="111"/>
      <c r="M11" s="111"/>
      <c r="N11" s="111"/>
      <c r="O11" s="112"/>
      <c r="P11" s="110" t="s">
        <v>9</v>
      </c>
      <c r="Q11" s="111"/>
      <c r="R11" s="111"/>
      <c r="S11" s="111"/>
      <c r="T11" s="112"/>
      <c r="U11" s="110" t="s">
        <v>9</v>
      </c>
      <c r="V11" s="111"/>
      <c r="W11" s="111"/>
      <c r="X11" s="111"/>
      <c r="Y11" s="112"/>
    </row>
    <row r="12" spans="1:191" ht="14.25" customHeight="1" x14ac:dyDescent="0.25">
      <c r="A12" s="118"/>
      <c r="B12" s="111"/>
      <c r="C12" s="121"/>
      <c r="D12" s="111" t="s">
        <v>10</v>
      </c>
      <c r="E12" s="123"/>
      <c r="F12" s="118" t="s">
        <v>11</v>
      </c>
      <c r="G12" s="111" t="s">
        <v>12</v>
      </c>
      <c r="H12" s="111" t="s">
        <v>13</v>
      </c>
      <c r="I12" s="129" t="s">
        <v>14</v>
      </c>
      <c r="J12" s="128" t="s">
        <v>156</v>
      </c>
      <c r="K12" s="118" t="s">
        <v>11</v>
      </c>
      <c r="L12" s="111" t="s">
        <v>12</v>
      </c>
      <c r="M12" s="111" t="s">
        <v>13</v>
      </c>
      <c r="N12" s="129" t="s">
        <v>14</v>
      </c>
      <c r="O12" s="128" t="s">
        <v>171</v>
      </c>
      <c r="P12" s="110" t="s">
        <v>11</v>
      </c>
      <c r="Q12" s="111" t="s">
        <v>12</v>
      </c>
      <c r="R12" s="111" t="s">
        <v>13</v>
      </c>
      <c r="S12" s="129" t="s">
        <v>14</v>
      </c>
      <c r="T12" s="128" t="s">
        <v>172</v>
      </c>
      <c r="U12" s="110" t="s">
        <v>11</v>
      </c>
      <c r="V12" s="111" t="s">
        <v>12</v>
      </c>
      <c r="W12" s="111" t="s">
        <v>13</v>
      </c>
      <c r="X12" s="129" t="s">
        <v>14</v>
      </c>
      <c r="Y12" s="128" t="s">
        <v>223</v>
      </c>
    </row>
    <row r="13" spans="1:191" ht="12.75" customHeight="1" x14ac:dyDescent="0.25">
      <c r="A13" s="118"/>
      <c r="B13" s="111"/>
      <c r="C13" s="121"/>
      <c r="D13" s="111"/>
      <c r="E13" s="123"/>
      <c r="F13" s="118"/>
      <c r="G13" s="111"/>
      <c r="H13" s="111"/>
      <c r="I13" s="129"/>
      <c r="J13" s="128"/>
      <c r="K13" s="118"/>
      <c r="L13" s="111"/>
      <c r="M13" s="111"/>
      <c r="N13" s="129"/>
      <c r="O13" s="128"/>
      <c r="P13" s="110"/>
      <c r="Q13" s="111"/>
      <c r="R13" s="111"/>
      <c r="S13" s="129"/>
      <c r="T13" s="128"/>
      <c r="U13" s="110"/>
      <c r="V13" s="111"/>
      <c r="W13" s="111"/>
      <c r="X13" s="129"/>
      <c r="Y13" s="128"/>
    </row>
    <row r="14" spans="1:191" ht="34.5" customHeight="1" x14ac:dyDescent="0.25">
      <c r="A14" s="118"/>
      <c r="B14" s="111"/>
      <c r="C14" s="121"/>
      <c r="D14" s="111"/>
      <c r="E14" s="123"/>
      <c r="F14" s="118"/>
      <c r="G14" s="111"/>
      <c r="H14" s="111"/>
      <c r="I14" s="129"/>
      <c r="J14" s="128"/>
      <c r="K14" s="118"/>
      <c r="L14" s="111"/>
      <c r="M14" s="111"/>
      <c r="N14" s="129"/>
      <c r="O14" s="128"/>
      <c r="P14" s="110"/>
      <c r="Q14" s="111"/>
      <c r="R14" s="111"/>
      <c r="S14" s="129"/>
      <c r="T14" s="128"/>
      <c r="U14" s="110"/>
      <c r="V14" s="111"/>
      <c r="W14" s="111"/>
      <c r="X14" s="129"/>
      <c r="Y14" s="128"/>
    </row>
    <row r="15" spans="1:191" x14ac:dyDescent="0.25">
      <c r="A15" s="33">
        <v>1</v>
      </c>
      <c r="B15" s="34">
        <v>2</v>
      </c>
      <c r="C15" s="35">
        <v>3</v>
      </c>
      <c r="D15" s="36">
        <v>4</v>
      </c>
      <c r="E15" s="79">
        <v>5</v>
      </c>
      <c r="F15" s="33">
        <v>6</v>
      </c>
      <c r="G15" s="34">
        <v>7</v>
      </c>
      <c r="H15" s="34">
        <v>8</v>
      </c>
      <c r="I15" s="34">
        <v>9</v>
      </c>
      <c r="J15" s="37">
        <v>10</v>
      </c>
      <c r="K15" s="33">
        <v>11</v>
      </c>
      <c r="L15" s="34">
        <v>12</v>
      </c>
      <c r="M15" s="34">
        <v>13</v>
      </c>
      <c r="N15" s="34">
        <v>14</v>
      </c>
      <c r="O15" s="37">
        <v>15</v>
      </c>
      <c r="P15" s="83">
        <v>16</v>
      </c>
      <c r="Q15" s="34">
        <v>17</v>
      </c>
      <c r="R15" s="34">
        <v>18</v>
      </c>
      <c r="S15" s="34">
        <v>19</v>
      </c>
      <c r="T15" s="37">
        <v>20</v>
      </c>
      <c r="U15" s="83">
        <v>21</v>
      </c>
      <c r="V15" s="34">
        <v>22</v>
      </c>
      <c r="W15" s="34">
        <v>23</v>
      </c>
      <c r="X15" s="34">
        <v>24</v>
      </c>
      <c r="Y15" s="37">
        <v>25</v>
      </c>
    </row>
    <row r="16" spans="1:191" s="4" customFormat="1" ht="16.8" x14ac:dyDescent="0.3">
      <c r="A16" s="139" t="s">
        <v>15</v>
      </c>
      <c r="B16" s="38" t="s">
        <v>16</v>
      </c>
      <c r="C16" s="140"/>
      <c r="D16" s="130" t="s">
        <v>17</v>
      </c>
      <c r="E16" s="131">
        <f>J16+O16+T16+Y16</f>
        <v>25490.600000000002</v>
      </c>
      <c r="F16" s="114">
        <f>F18</f>
        <v>25490.600000000002</v>
      </c>
      <c r="G16" s="108">
        <f>SUM(G18:G18)</f>
        <v>0</v>
      </c>
      <c r="H16" s="108">
        <f>SUM(H18:H18)</f>
        <v>0</v>
      </c>
      <c r="I16" s="108">
        <f>SUM(I18:I18)</f>
        <v>0</v>
      </c>
      <c r="J16" s="113">
        <f>F16+G16+H16+I16</f>
        <v>25490.600000000002</v>
      </c>
      <c r="K16" s="114">
        <f>SUM(K18:K18)</f>
        <v>0</v>
      </c>
      <c r="L16" s="108">
        <f>SUM(L18:L18)</f>
        <v>0</v>
      </c>
      <c r="M16" s="108">
        <f>SUM(M18:M18)</f>
        <v>0</v>
      </c>
      <c r="N16" s="108">
        <f>SUM(N18:N18)</f>
        <v>0</v>
      </c>
      <c r="O16" s="113">
        <f>K16+L16+M16+N16</f>
        <v>0</v>
      </c>
      <c r="P16" s="107">
        <f>SUM(P18:P18)</f>
        <v>0</v>
      </c>
      <c r="Q16" s="108">
        <f>SUM(Q18:Q18)</f>
        <v>0</v>
      </c>
      <c r="R16" s="108">
        <f>SUM(R18:R18)</f>
        <v>0</v>
      </c>
      <c r="S16" s="108">
        <f>SUM(S18:S18)</f>
        <v>0</v>
      </c>
      <c r="T16" s="113">
        <f>P16+Q16+R16+S16</f>
        <v>0</v>
      </c>
      <c r="U16" s="107">
        <f>SUM(U18:U18)</f>
        <v>0</v>
      </c>
      <c r="V16" s="108">
        <f>SUM(V18:V18)</f>
        <v>0</v>
      </c>
      <c r="W16" s="108">
        <f>SUM(W18:W18)</f>
        <v>0</v>
      </c>
      <c r="X16" s="108">
        <f>SUM(X18:X18)</f>
        <v>0</v>
      </c>
      <c r="Y16" s="113">
        <f>U16+V16+W16+X16</f>
        <v>0</v>
      </c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33"/>
      <c r="AT16" s="2"/>
      <c r="AU16" s="3"/>
      <c r="AV16" s="132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33"/>
      <c r="BT16" s="2"/>
      <c r="BU16" s="3"/>
      <c r="BV16" s="132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33"/>
      <c r="CT16" s="2"/>
      <c r="CU16" s="3"/>
      <c r="CV16" s="132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33"/>
      <c r="DT16" s="2"/>
      <c r="DU16" s="3"/>
      <c r="DV16" s="132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33"/>
      <c r="ET16" s="2"/>
      <c r="EU16" s="3"/>
      <c r="EV16" s="132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33"/>
      <c r="FT16" s="2"/>
      <c r="FU16" s="3"/>
      <c r="FV16" s="132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</row>
    <row r="17" spans="1:191" s="4" customFormat="1" ht="72.75" customHeight="1" x14ac:dyDescent="0.25">
      <c r="A17" s="139"/>
      <c r="B17" s="39" t="s">
        <v>155</v>
      </c>
      <c r="C17" s="140"/>
      <c r="D17" s="130"/>
      <c r="E17" s="131"/>
      <c r="F17" s="114"/>
      <c r="G17" s="108"/>
      <c r="H17" s="108"/>
      <c r="I17" s="108"/>
      <c r="J17" s="113"/>
      <c r="K17" s="114"/>
      <c r="L17" s="108"/>
      <c r="M17" s="108"/>
      <c r="N17" s="108"/>
      <c r="O17" s="113"/>
      <c r="P17" s="107"/>
      <c r="Q17" s="108"/>
      <c r="R17" s="108"/>
      <c r="S17" s="108"/>
      <c r="T17" s="113"/>
      <c r="U17" s="107"/>
      <c r="V17" s="108"/>
      <c r="W17" s="108"/>
      <c r="X17" s="108"/>
      <c r="Y17" s="113"/>
      <c r="Z17" s="5"/>
      <c r="AA17" s="5"/>
      <c r="AB17" s="5"/>
      <c r="AC17" s="5"/>
      <c r="AD17" s="6"/>
      <c r="AE17" s="6"/>
      <c r="AF17" s="5"/>
      <c r="AG17" s="5"/>
      <c r="AH17" s="5"/>
      <c r="AI17" s="5"/>
      <c r="AJ17" s="5"/>
      <c r="AK17" s="6"/>
      <c r="AL17" s="6"/>
      <c r="AM17" s="5"/>
      <c r="AN17" s="5"/>
      <c r="AO17" s="5"/>
      <c r="AP17" s="5"/>
      <c r="AQ17" s="5"/>
      <c r="AR17" s="6"/>
      <c r="AS17" s="133"/>
      <c r="AT17" s="7"/>
      <c r="AU17" s="3"/>
      <c r="AV17" s="132"/>
      <c r="AW17" s="8"/>
      <c r="AX17" s="6"/>
      <c r="AY17" s="5"/>
      <c r="AZ17" s="5"/>
      <c r="BA17" s="5"/>
      <c r="BB17" s="5"/>
      <c r="BC17" s="5"/>
      <c r="BD17" s="6"/>
      <c r="BE17" s="6"/>
      <c r="BF17" s="5"/>
      <c r="BG17" s="5"/>
      <c r="BH17" s="5"/>
      <c r="BI17" s="5"/>
      <c r="BJ17" s="5"/>
      <c r="BK17" s="6"/>
      <c r="BL17" s="6"/>
      <c r="BM17" s="5"/>
      <c r="BN17" s="5"/>
      <c r="BO17" s="5"/>
      <c r="BP17" s="5"/>
      <c r="BQ17" s="5"/>
      <c r="BR17" s="6"/>
      <c r="BS17" s="133"/>
      <c r="BT17" s="7"/>
      <c r="BU17" s="3"/>
      <c r="BV17" s="132"/>
      <c r="BW17" s="8"/>
      <c r="BX17" s="6"/>
      <c r="BY17" s="5"/>
      <c r="BZ17" s="5"/>
      <c r="CA17" s="5"/>
      <c r="CB17" s="5"/>
      <c r="CC17" s="5"/>
      <c r="CD17" s="6"/>
      <c r="CE17" s="6"/>
      <c r="CF17" s="5"/>
      <c r="CG17" s="5"/>
      <c r="CH17" s="5"/>
      <c r="CI17" s="5"/>
      <c r="CJ17" s="5"/>
      <c r="CK17" s="6"/>
      <c r="CL17" s="6"/>
      <c r="CM17" s="5"/>
      <c r="CN17" s="5"/>
      <c r="CO17" s="5"/>
      <c r="CP17" s="5"/>
      <c r="CQ17" s="5"/>
      <c r="CR17" s="6"/>
      <c r="CS17" s="133"/>
      <c r="CT17" s="7"/>
      <c r="CU17" s="3"/>
      <c r="CV17" s="132"/>
      <c r="CW17" s="8"/>
      <c r="CX17" s="6"/>
      <c r="CY17" s="5"/>
      <c r="CZ17" s="5"/>
      <c r="DA17" s="5"/>
      <c r="DB17" s="5"/>
      <c r="DC17" s="5"/>
      <c r="DD17" s="6"/>
      <c r="DE17" s="6"/>
      <c r="DF17" s="5"/>
      <c r="DG17" s="5"/>
      <c r="DH17" s="5"/>
      <c r="DI17" s="5"/>
      <c r="DJ17" s="5"/>
      <c r="DK17" s="6"/>
      <c r="DL17" s="6"/>
      <c r="DM17" s="5"/>
      <c r="DN17" s="5"/>
      <c r="DO17" s="5"/>
      <c r="DP17" s="5"/>
      <c r="DQ17" s="5"/>
      <c r="DR17" s="6"/>
      <c r="DS17" s="133"/>
      <c r="DT17" s="7"/>
      <c r="DU17" s="3"/>
      <c r="DV17" s="132"/>
      <c r="DW17" s="8"/>
      <c r="DX17" s="6"/>
      <c r="DY17" s="5"/>
      <c r="DZ17" s="5"/>
      <c r="EA17" s="5"/>
      <c r="EB17" s="5"/>
      <c r="EC17" s="5"/>
      <c r="ED17" s="6"/>
      <c r="EE17" s="6"/>
      <c r="EF17" s="5"/>
      <c r="EG17" s="5"/>
      <c r="EH17" s="5"/>
      <c r="EI17" s="5"/>
      <c r="EJ17" s="5"/>
      <c r="EK17" s="6"/>
      <c r="EL17" s="6"/>
      <c r="EM17" s="5"/>
      <c r="EN17" s="5"/>
      <c r="EO17" s="5"/>
      <c r="EP17" s="5"/>
      <c r="EQ17" s="5"/>
      <c r="ER17" s="6"/>
      <c r="ES17" s="133"/>
      <c r="ET17" s="7"/>
      <c r="EU17" s="3"/>
      <c r="EV17" s="132"/>
      <c r="EW17" s="8"/>
      <c r="EX17" s="6"/>
      <c r="EY17" s="5"/>
      <c r="EZ17" s="5"/>
      <c r="FA17" s="5"/>
      <c r="FB17" s="5"/>
      <c r="FC17" s="5"/>
      <c r="FD17" s="6"/>
      <c r="FE17" s="6"/>
      <c r="FF17" s="5"/>
      <c r="FG17" s="5"/>
      <c r="FH17" s="5"/>
      <c r="FI17" s="5"/>
      <c r="FJ17" s="5"/>
      <c r="FK17" s="6"/>
      <c r="FL17" s="6"/>
      <c r="FM17" s="5"/>
      <c r="FN17" s="5"/>
      <c r="FO17" s="5"/>
      <c r="FP17" s="5"/>
      <c r="FQ17" s="5"/>
      <c r="FR17" s="6"/>
      <c r="FS17" s="133"/>
      <c r="FT17" s="7"/>
      <c r="FU17" s="3"/>
      <c r="FV17" s="132"/>
      <c r="FW17" s="8"/>
      <c r="FX17" s="6"/>
      <c r="FY17" s="5"/>
      <c r="FZ17" s="5"/>
      <c r="GA17" s="5"/>
      <c r="GB17" s="5"/>
      <c r="GC17" s="5"/>
      <c r="GD17" s="6"/>
      <c r="GE17" s="6"/>
      <c r="GF17" s="5"/>
      <c r="GG17" s="5"/>
      <c r="GH17" s="5"/>
      <c r="GI17" s="5"/>
    </row>
    <row r="18" spans="1:191" ht="79.5" customHeight="1" x14ac:dyDescent="0.25">
      <c r="A18" s="40" t="s">
        <v>18</v>
      </c>
      <c r="B18" s="41" t="s">
        <v>19</v>
      </c>
      <c r="C18" s="92" t="s">
        <v>187</v>
      </c>
      <c r="D18" s="105" t="s">
        <v>166</v>
      </c>
      <c r="E18" s="80">
        <f t="shared" ref="E18" si="0">J18+O18+T18+Y18</f>
        <v>25490.600000000002</v>
      </c>
      <c r="F18" s="12">
        <f>29641.9-4151.3</f>
        <v>25490.600000000002</v>
      </c>
      <c r="G18" s="15">
        <v>0</v>
      </c>
      <c r="H18" s="15">
        <v>0</v>
      </c>
      <c r="I18" s="15">
        <v>0</v>
      </c>
      <c r="J18" s="42">
        <f t="shared" ref="J18" si="1">F18+G18+H18+I18</f>
        <v>25490.600000000002</v>
      </c>
      <c r="K18" s="12">
        <v>0</v>
      </c>
      <c r="L18" s="15">
        <v>0</v>
      </c>
      <c r="M18" s="15">
        <v>0</v>
      </c>
      <c r="N18" s="15">
        <v>0</v>
      </c>
      <c r="O18" s="42">
        <f t="shared" ref="O18:O27" si="2">K18+L18+M18+N18</f>
        <v>0</v>
      </c>
      <c r="P18" s="10">
        <v>0</v>
      </c>
      <c r="Q18" s="15">
        <v>0</v>
      </c>
      <c r="R18" s="15">
        <v>0</v>
      </c>
      <c r="S18" s="15">
        <v>0</v>
      </c>
      <c r="T18" s="42">
        <f>P18+Q18+R18+S18</f>
        <v>0</v>
      </c>
      <c r="U18" s="10">
        <v>0</v>
      </c>
      <c r="V18" s="15">
        <v>0</v>
      </c>
      <c r="W18" s="15">
        <v>0</v>
      </c>
      <c r="X18" s="15">
        <v>0</v>
      </c>
      <c r="Y18" s="42">
        <f>U18+V18+W18+X18</f>
        <v>0</v>
      </c>
    </row>
    <row r="19" spans="1:191" s="4" customFormat="1" ht="62.25" customHeight="1" x14ac:dyDescent="0.25">
      <c r="A19" s="101" t="s">
        <v>21</v>
      </c>
      <c r="B19" s="43" t="s">
        <v>22</v>
      </c>
      <c r="C19" s="44"/>
      <c r="D19" s="105" t="s">
        <v>23</v>
      </c>
      <c r="E19" s="80">
        <f>J19+O19+T19+Y19</f>
        <v>5580325.8000000007</v>
      </c>
      <c r="F19" s="87">
        <f>F20+F32+F35+F37+F38</f>
        <v>1154661</v>
      </c>
      <c r="G19" s="46">
        <f>G32</f>
        <v>19403.2</v>
      </c>
      <c r="H19" s="46">
        <f>H20+H32+H37</f>
        <v>0</v>
      </c>
      <c r="I19" s="46">
        <f>I20+I32+I37</f>
        <v>0</v>
      </c>
      <c r="J19" s="47">
        <f>F19+G19+H19+I19</f>
        <v>1174064.2</v>
      </c>
      <c r="K19" s="87">
        <f>K20+K32+K35+K37+K38</f>
        <v>1954083.0999999999</v>
      </c>
      <c r="L19" s="46">
        <f>L32</f>
        <v>34992.100000000006</v>
      </c>
      <c r="M19" s="46">
        <f>M20+M32+M37</f>
        <v>0</v>
      </c>
      <c r="N19" s="46">
        <f>N20+N32+N37</f>
        <v>0</v>
      </c>
      <c r="O19" s="47">
        <f>K19+L19+M19+N19</f>
        <v>1989075.2</v>
      </c>
      <c r="P19" s="84">
        <f>P20+P32+P35+P37+P34</f>
        <v>1244190.3</v>
      </c>
      <c r="Q19" s="46">
        <f>Q32</f>
        <v>10320.5</v>
      </c>
      <c r="R19" s="46">
        <f>R20+R32+R37</f>
        <v>0</v>
      </c>
      <c r="S19" s="46">
        <v>0</v>
      </c>
      <c r="T19" s="47">
        <f>P19+Q19+R19+S19</f>
        <v>1254510.8</v>
      </c>
      <c r="U19" s="84">
        <f>U20+U32+U35+U37+U34</f>
        <v>1152355.2000000002</v>
      </c>
      <c r="V19" s="46">
        <f>V32</f>
        <v>10320.4</v>
      </c>
      <c r="W19" s="46">
        <f>W20+W32+W37</f>
        <v>0</v>
      </c>
      <c r="X19" s="46">
        <v>0</v>
      </c>
      <c r="Y19" s="47">
        <f>U19+V19+W19+X19</f>
        <v>1162675.6000000001</v>
      </c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04"/>
      <c r="AT19" s="2"/>
      <c r="AU19" s="3"/>
      <c r="AV19" s="103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04"/>
      <c r="BT19" s="2"/>
      <c r="BU19" s="3"/>
      <c r="BV19" s="103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04"/>
      <c r="CT19" s="2"/>
      <c r="CU19" s="3"/>
      <c r="CV19" s="103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04"/>
      <c r="DT19" s="2"/>
      <c r="DU19" s="3"/>
      <c r="DV19" s="103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04"/>
      <c r="ET19" s="2"/>
      <c r="EU19" s="3"/>
      <c r="EV19" s="103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04"/>
      <c r="FT19" s="2"/>
      <c r="FU19" s="3"/>
      <c r="FV19" s="103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</row>
    <row r="20" spans="1:191" ht="84.75" customHeight="1" x14ac:dyDescent="0.25">
      <c r="A20" s="48" t="s">
        <v>24</v>
      </c>
      <c r="B20" s="49" t="s">
        <v>25</v>
      </c>
      <c r="C20" s="92" t="s">
        <v>187</v>
      </c>
      <c r="D20" s="105" t="s">
        <v>26</v>
      </c>
      <c r="E20" s="80">
        <f>J20+O20+T20+Y20</f>
        <v>4791555</v>
      </c>
      <c r="F20" s="11">
        <f>SUM(F21:F30)</f>
        <v>847186.7</v>
      </c>
      <c r="G20" s="16">
        <f>G21+G22+G24+G25+G26</f>
        <v>0</v>
      </c>
      <c r="H20" s="16">
        <f>H21+H22+H24+H25+H26</f>
        <v>0</v>
      </c>
      <c r="I20" s="16">
        <f>I21+I22+I24+I25+I26</f>
        <v>0</v>
      </c>
      <c r="J20" s="50">
        <f>F20+G20+H20+I20</f>
        <v>847186.7</v>
      </c>
      <c r="K20" s="11">
        <f>K21+K22+K24+K25+K26+K27+K28+K23+K30+K31</f>
        <v>1547822.7999999998</v>
      </c>
      <c r="L20" s="16">
        <f>L21+L22+L24+L25+L26</f>
        <v>0</v>
      </c>
      <c r="M20" s="16">
        <f>M21+M22+M24+M25+M26</f>
        <v>0</v>
      </c>
      <c r="N20" s="16">
        <f>N21+N22+N24+N25+N26</f>
        <v>0</v>
      </c>
      <c r="O20" s="50">
        <f t="shared" si="2"/>
        <v>1547822.7999999998</v>
      </c>
      <c r="P20" s="23">
        <f>P21+P22+P24+P25+P26+P27+P29+P23+P30</f>
        <v>1244190.3</v>
      </c>
      <c r="Q20" s="16">
        <f>Q21+Q22+Q24+Q25+Q26</f>
        <v>0</v>
      </c>
      <c r="R20" s="16">
        <f>R21+R22+R24+R25+R26</f>
        <v>0</v>
      </c>
      <c r="S20" s="16">
        <f>S21+S22+S24+S25+S26</f>
        <v>0</v>
      </c>
      <c r="T20" s="50">
        <f t="shared" ref="T20:T27" si="3">P20+Q20+R20+S20</f>
        <v>1244190.3</v>
      </c>
      <c r="U20" s="23">
        <f>U21+U22+U24+U25+U26+U27+U29+U23+U30</f>
        <v>1152355.2000000002</v>
      </c>
      <c r="V20" s="16">
        <f>V21+V22+V24+V25+V26</f>
        <v>0</v>
      </c>
      <c r="W20" s="16">
        <f>W21+W22+W24+W25+W26</f>
        <v>0</v>
      </c>
      <c r="X20" s="16">
        <f>X21+X22+X24+X25+X26</f>
        <v>0</v>
      </c>
      <c r="Y20" s="50">
        <f t="shared" ref="Y20:Y28" si="4">U20+V20+W20+X20</f>
        <v>1152355.2000000002</v>
      </c>
    </row>
    <row r="21" spans="1:191" ht="81" customHeight="1" x14ac:dyDescent="0.25">
      <c r="A21" s="51" t="s">
        <v>27</v>
      </c>
      <c r="B21" s="100" t="s">
        <v>28</v>
      </c>
      <c r="C21" s="92" t="s">
        <v>187</v>
      </c>
      <c r="D21" s="105" t="s">
        <v>29</v>
      </c>
      <c r="E21" s="80">
        <f t="shared" ref="E21:E29" si="5">J21+O21+T21+Y21</f>
        <v>2342252.6</v>
      </c>
      <c r="F21" s="12">
        <f>229580+697.1-5953.2</f>
        <v>224323.9</v>
      </c>
      <c r="G21" s="15">
        <v>0</v>
      </c>
      <c r="H21" s="15">
        <v>0</v>
      </c>
      <c r="I21" s="15">
        <v>0</v>
      </c>
      <c r="J21" s="42">
        <f t="shared" ref="J21:J26" si="6">F21+G21+H21+I21</f>
        <v>224323.9</v>
      </c>
      <c r="K21" s="12">
        <f>513360.1+9159.3</f>
        <v>522519.39999999997</v>
      </c>
      <c r="L21" s="15">
        <v>0</v>
      </c>
      <c r="M21" s="15">
        <v>0</v>
      </c>
      <c r="N21" s="15">
        <v>0</v>
      </c>
      <c r="O21" s="42">
        <f t="shared" si="2"/>
        <v>522519.39999999997</v>
      </c>
      <c r="P21" s="10">
        <f>844588.2-966</f>
        <v>843622.2</v>
      </c>
      <c r="Q21" s="15">
        <v>0</v>
      </c>
      <c r="R21" s="15">
        <v>0</v>
      </c>
      <c r="S21" s="15">
        <v>0</v>
      </c>
      <c r="T21" s="42">
        <f>P21+Q21+R21+S21</f>
        <v>843622.2</v>
      </c>
      <c r="U21" s="10">
        <f>754237.8-2450.7</f>
        <v>751787.10000000009</v>
      </c>
      <c r="V21" s="15">
        <v>0</v>
      </c>
      <c r="W21" s="15">
        <v>0</v>
      </c>
      <c r="X21" s="15">
        <v>0</v>
      </c>
      <c r="Y21" s="42">
        <f t="shared" si="4"/>
        <v>751787.10000000009</v>
      </c>
    </row>
    <row r="22" spans="1:191" ht="80.25" customHeight="1" x14ac:dyDescent="0.25">
      <c r="A22" s="51" t="s">
        <v>30</v>
      </c>
      <c r="B22" s="100" t="s">
        <v>34</v>
      </c>
      <c r="C22" s="92" t="s">
        <v>187</v>
      </c>
      <c r="D22" s="105" t="s">
        <v>35</v>
      </c>
      <c r="E22" s="80">
        <f t="shared" si="5"/>
        <v>938963.29999999993</v>
      </c>
      <c r="F22" s="12">
        <f>118207.9+7451</f>
        <v>125658.9</v>
      </c>
      <c r="G22" s="52">
        <v>0</v>
      </c>
      <c r="H22" s="52">
        <v>0</v>
      </c>
      <c r="I22" s="52">
        <v>0</v>
      </c>
      <c r="J22" s="42">
        <f t="shared" si="6"/>
        <v>125658.9</v>
      </c>
      <c r="K22" s="12">
        <f>450206.4+16485.8</f>
        <v>466692.2</v>
      </c>
      <c r="L22" s="52">
        <v>0</v>
      </c>
      <c r="M22" s="52">
        <v>0</v>
      </c>
      <c r="N22" s="52">
        <v>0</v>
      </c>
      <c r="O22" s="42">
        <f t="shared" si="2"/>
        <v>466692.2</v>
      </c>
      <c r="P22" s="10">
        <v>173306.1</v>
      </c>
      <c r="Q22" s="52">
        <v>0</v>
      </c>
      <c r="R22" s="52">
        <v>0</v>
      </c>
      <c r="S22" s="52">
        <v>0</v>
      </c>
      <c r="T22" s="42">
        <f t="shared" si="3"/>
        <v>173306.1</v>
      </c>
      <c r="U22" s="10">
        <v>173306.1</v>
      </c>
      <c r="V22" s="52">
        <v>0</v>
      </c>
      <c r="W22" s="52">
        <v>0</v>
      </c>
      <c r="X22" s="52">
        <v>0</v>
      </c>
      <c r="Y22" s="42">
        <f t="shared" si="4"/>
        <v>173306.1</v>
      </c>
    </row>
    <row r="23" spans="1:191" ht="81.75" customHeight="1" x14ac:dyDescent="0.25">
      <c r="A23" s="51" t="s">
        <v>33</v>
      </c>
      <c r="B23" s="100" t="s">
        <v>37</v>
      </c>
      <c r="C23" s="92" t="s">
        <v>187</v>
      </c>
      <c r="D23" s="105" t="s">
        <v>38</v>
      </c>
      <c r="E23" s="80">
        <f t="shared" si="5"/>
        <v>320836.90000000002</v>
      </c>
      <c r="F23" s="12">
        <f>60087.8-779.8</f>
        <v>59308</v>
      </c>
      <c r="G23" s="52">
        <v>0</v>
      </c>
      <c r="H23" s="52">
        <v>0</v>
      </c>
      <c r="I23" s="52">
        <v>0</v>
      </c>
      <c r="J23" s="42">
        <f>F23+G23+H23+I23</f>
        <v>59308</v>
      </c>
      <c r="K23" s="12">
        <f>82493.6+4894.3</f>
        <v>87387.900000000009</v>
      </c>
      <c r="L23" s="52">
        <v>0</v>
      </c>
      <c r="M23" s="52">
        <v>0</v>
      </c>
      <c r="N23" s="52">
        <v>0</v>
      </c>
      <c r="O23" s="42">
        <f t="shared" si="2"/>
        <v>87387.900000000009</v>
      </c>
      <c r="P23" s="10">
        <v>87070.5</v>
      </c>
      <c r="Q23" s="52">
        <v>0</v>
      </c>
      <c r="R23" s="52">
        <v>0</v>
      </c>
      <c r="S23" s="52">
        <v>0</v>
      </c>
      <c r="T23" s="42">
        <f t="shared" si="3"/>
        <v>87070.5</v>
      </c>
      <c r="U23" s="10">
        <v>87070.5</v>
      </c>
      <c r="V23" s="52">
        <v>0</v>
      </c>
      <c r="W23" s="52">
        <v>0</v>
      </c>
      <c r="X23" s="52">
        <v>0</v>
      </c>
      <c r="Y23" s="42">
        <f t="shared" si="4"/>
        <v>87070.5</v>
      </c>
    </row>
    <row r="24" spans="1:191" ht="79.5" customHeight="1" x14ac:dyDescent="0.25">
      <c r="A24" s="98" t="s">
        <v>36</v>
      </c>
      <c r="B24" s="53" t="s">
        <v>40</v>
      </c>
      <c r="C24" s="92" t="s">
        <v>187</v>
      </c>
      <c r="D24" s="105" t="s">
        <v>41</v>
      </c>
      <c r="E24" s="80">
        <f t="shared" si="5"/>
        <v>223807.30000000002</v>
      </c>
      <c r="F24" s="12">
        <f>361252.4-137404-41.1</f>
        <v>223807.30000000002</v>
      </c>
      <c r="G24" s="52">
        <v>0</v>
      </c>
      <c r="H24" s="52">
        <v>0</v>
      </c>
      <c r="I24" s="52">
        <v>0</v>
      </c>
      <c r="J24" s="42">
        <f t="shared" si="6"/>
        <v>223807.30000000002</v>
      </c>
      <c r="K24" s="12">
        <v>0</v>
      </c>
      <c r="L24" s="52">
        <v>0</v>
      </c>
      <c r="M24" s="52">
        <v>0</v>
      </c>
      <c r="N24" s="52">
        <v>0</v>
      </c>
      <c r="O24" s="42">
        <f t="shared" si="2"/>
        <v>0</v>
      </c>
      <c r="P24" s="10">
        <f>'[1]прил 8'!$P$23</f>
        <v>0</v>
      </c>
      <c r="Q24" s="52">
        <v>0</v>
      </c>
      <c r="R24" s="52">
        <v>0</v>
      </c>
      <c r="S24" s="52">
        <v>0</v>
      </c>
      <c r="T24" s="42">
        <f t="shared" si="3"/>
        <v>0</v>
      </c>
      <c r="U24" s="10">
        <f>'[1]прил 8'!$P$23</f>
        <v>0</v>
      </c>
      <c r="V24" s="52">
        <v>0</v>
      </c>
      <c r="W24" s="52">
        <v>0</v>
      </c>
      <c r="X24" s="52">
        <v>0</v>
      </c>
      <c r="Y24" s="42">
        <f t="shared" si="4"/>
        <v>0</v>
      </c>
    </row>
    <row r="25" spans="1:191" ht="85.5" customHeight="1" x14ac:dyDescent="0.25">
      <c r="A25" s="98" t="s">
        <v>39</v>
      </c>
      <c r="B25" s="53" t="s">
        <v>43</v>
      </c>
      <c r="C25" s="92" t="s">
        <v>187</v>
      </c>
      <c r="D25" s="105" t="s">
        <v>44</v>
      </c>
      <c r="E25" s="80">
        <f t="shared" si="5"/>
        <v>8195.4000000000015</v>
      </c>
      <c r="F25" s="12">
        <f>21649.2-6153.9-14203.8</f>
        <v>1291.5000000000018</v>
      </c>
      <c r="G25" s="15"/>
      <c r="H25" s="15"/>
      <c r="I25" s="15"/>
      <c r="J25" s="42">
        <f t="shared" si="6"/>
        <v>1291.5000000000018</v>
      </c>
      <c r="K25" s="12">
        <v>6903.9</v>
      </c>
      <c r="L25" s="15"/>
      <c r="M25" s="15"/>
      <c r="N25" s="15"/>
      <c r="O25" s="42">
        <f t="shared" si="2"/>
        <v>6903.9</v>
      </c>
      <c r="P25" s="10">
        <v>0</v>
      </c>
      <c r="Q25" s="15"/>
      <c r="R25" s="15"/>
      <c r="S25" s="15"/>
      <c r="T25" s="42">
        <f t="shared" si="3"/>
        <v>0</v>
      </c>
      <c r="U25" s="10">
        <v>0</v>
      </c>
      <c r="V25" s="15"/>
      <c r="W25" s="15"/>
      <c r="X25" s="15"/>
      <c r="Y25" s="42">
        <f t="shared" si="4"/>
        <v>0</v>
      </c>
    </row>
    <row r="26" spans="1:191" ht="83.25" customHeight="1" x14ac:dyDescent="0.25">
      <c r="A26" s="98" t="s">
        <v>42</v>
      </c>
      <c r="B26" s="53" t="s">
        <v>47</v>
      </c>
      <c r="C26" s="92" t="s">
        <v>187</v>
      </c>
      <c r="D26" s="105" t="s">
        <v>48</v>
      </c>
      <c r="E26" s="80">
        <f t="shared" si="5"/>
        <v>198512.5</v>
      </c>
      <c r="F26" s="12">
        <f>49355.3+1143.8+18099.5-2173.3-8531.8</f>
        <v>57893.5</v>
      </c>
      <c r="G26" s="15">
        <v>0</v>
      </c>
      <c r="H26" s="15">
        <v>0</v>
      </c>
      <c r="I26" s="15">
        <v>0</v>
      </c>
      <c r="J26" s="42">
        <f t="shared" si="6"/>
        <v>57893.5</v>
      </c>
      <c r="K26" s="12">
        <f>37961.2+45605</f>
        <v>83566.2</v>
      </c>
      <c r="L26" s="15">
        <v>0</v>
      </c>
      <c r="M26" s="15">
        <v>0</v>
      </c>
      <c r="N26" s="15">
        <v>0</v>
      </c>
      <c r="O26" s="42">
        <f t="shared" si="2"/>
        <v>83566.2</v>
      </c>
      <c r="P26" s="10">
        <v>28526.400000000001</v>
      </c>
      <c r="Q26" s="15">
        <v>0</v>
      </c>
      <c r="R26" s="15">
        <v>0</v>
      </c>
      <c r="S26" s="15">
        <v>0</v>
      </c>
      <c r="T26" s="42">
        <f t="shared" si="3"/>
        <v>28526.400000000001</v>
      </c>
      <c r="U26" s="10">
        <v>28526.400000000001</v>
      </c>
      <c r="V26" s="15">
        <v>0</v>
      </c>
      <c r="W26" s="15">
        <v>0</v>
      </c>
      <c r="X26" s="15">
        <v>0</v>
      </c>
      <c r="Y26" s="42">
        <f t="shared" si="4"/>
        <v>28526.400000000001</v>
      </c>
    </row>
    <row r="27" spans="1:191" ht="84" customHeight="1" x14ac:dyDescent="0.25">
      <c r="A27" s="98" t="s">
        <v>45</v>
      </c>
      <c r="B27" s="53" t="s">
        <v>50</v>
      </c>
      <c r="C27" s="92" t="s">
        <v>187</v>
      </c>
      <c r="D27" s="105" t="s">
        <v>51</v>
      </c>
      <c r="E27" s="80">
        <f t="shared" si="5"/>
        <v>543872.9</v>
      </c>
      <c r="F27" s="12">
        <f>98858.3-4002.9+5833.6</f>
        <v>100689.00000000001</v>
      </c>
      <c r="G27" s="15">
        <v>0</v>
      </c>
      <c r="H27" s="15">
        <v>0</v>
      </c>
      <c r="I27" s="15">
        <v>0</v>
      </c>
      <c r="J27" s="42">
        <f>F27+G27+H27+I27</f>
        <v>100689.00000000001</v>
      </c>
      <c r="K27" s="12">
        <f>268675.7-48822</f>
        <v>219853.7</v>
      </c>
      <c r="L27" s="15">
        <v>0</v>
      </c>
      <c r="M27" s="15">
        <v>0</v>
      </c>
      <c r="N27" s="15">
        <v>0</v>
      </c>
      <c r="O27" s="42">
        <f t="shared" si="2"/>
        <v>219853.7</v>
      </c>
      <c r="P27" s="10">
        <v>111665.1</v>
      </c>
      <c r="Q27" s="15">
        <v>0</v>
      </c>
      <c r="R27" s="15">
        <v>0</v>
      </c>
      <c r="S27" s="15">
        <v>0</v>
      </c>
      <c r="T27" s="42">
        <f t="shared" si="3"/>
        <v>111665.1</v>
      </c>
      <c r="U27" s="10">
        <v>111665.1</v>
      </c>
      <c r="V27" s="15">
        <v>0</v>
      </c>
      <c r="W27" s="15">
        <v>0</v>
      </c>
      <c r="X27" s="15">
        <v>0</v>
      </c>
      <c r="Y27" s="42">
        <f t="shared" si="4"/>
        <v>111665.1</v>
      </c>
    </row>
    <row r="28" spans="1:191" ht="83.25" customHeight="1" x14ac:dyDescent="0.25">
      <c r="A28" s="98" t="s">
        <v>46</v>
      </c>
      <c r="B28" s="53" t="s">
        <v>234</v>
      </c>
      <c r="C28" s="92" t="s">
        <v>187</v>
      </c>
      <c r="D28" s="105" t="s">
        <v>52</v>
      </c>
      <c r="E28" s="80">
        <f t="shared" si="5"/>
        <v>67028.600000000006</v>
      </c>
      <c r="F28" s="12">
        <f>19816.9+805.1</f>
        <v>20622</v>
      </c>
      <c r="G28" s="15">
        <v>0</v>
      </c>
      <c r="H28" s="15">
        <v>0</v>
      </c>
      <c r="I28" s="15">
        <v>0</v>
      </c>
      <c r="J28" s="42">
        <f>F28+G28+H28+I28</f>
        <v>20622</v>
      </c>
      <c r="K28" s="12">
        <v>46406.6</v>
      </c>
      <c r="L28" s="15">
        <v>0</v>
      </c>
      <c r="M28" s="15">
        <v>0</v>
      </c>
      <c r="N28" s="15">
        <v>0</v>
      </c>
      <c r="O28" s="42">
        <f t="shared" ref="O28" si="7">K28+L28+M28+N28</f>
        <v>46406.6</v>
      </c>
      <c r="P28" s="10">
        <v>0</v>
      </c>
      <c r="Q28" s="15">
        <v>0</v>
      </c>
      <c r="R28" s="15">
        <v>0</v>
      </c>
      <c r="S28" s="15">
        <v>0</v>
      </c>
      <c r="T28" s="42">
        <f t="shared" ref="T28" si="8">P28+Q28+R28+S28</f>
        <v>0</v>
      </c>
      <c r="U28" s="10">
        <v>0</v>
      </c>
      <c r="V28" s="15">
        <v>0</v>
      </c>
      <c r="W28" s="15">
        <v>0</v>
      </c>
      <c r="X28" s="15">
        <v>0</v>
      </c>
      <c r="Y28" s="42">
        <f t="shared" si="4"/>
        <v>0</v>
      </c>
    </row>
    <row r="29" spans="1:191" ht="75.75" hidden="1" customHeight="1" outlineLevel="1" x14ac:dyDescent="0.25">
      <c r="A29" s="98" t="s">
        <v>161</v>
      </c>
      <c r="B29" s="53" t="s">
        <v>53</v>
      </c>
      <c r="C29" s="92" t="s">
        <v>187</v>
      </c>
      <c r="D29" s="105" t="s">
        <v>54</v>
      </c>
      <c r="E29" s="80">
        <f t="shared" si="5"/>
        <v>0</v>
      </c>
      <c r="F29" s="12">
        <v>0</v>
      </c>
      <c r="G29" s="15">
        <v>0</v>
      </c>
      <c r="H29" s="15">
        <v>0</v>
      </c>
      <c r="I29" s="15">
        <v>0</v>
      </c>
      <c r="J29" s="42">
        <f>F29+G29+H29+I29</f>
        <v>0</v>
      </c>
      <c r="K29" s="12">
        <v>0</v>
      </c>
      <c r="L29" s="15">
        <v>0</v>
      </c>
      <c r="M29" s="15">
        <v>0</v>
      </c>
      <c r="N29" s="15">
        <v>0</v>
      </c>
      <c r="O29" s="42">
        <f>K29+L29+M29+N29</f>
        <v>0</v>
      </c>
      <c r="P29" s="10">
        <v>0</v>
      </c>
      <c r="Q29" s="15">
        <v>0</v>
      </c>
      <c r="R29" s="15">
        <v>0</v>
      </c>
      <c r="S29" s="15">
        <v>0</v>
      </c>
      <c r="T29" s="42">
        <f>P29+Q29+R29+S29</f>
        <v>0</v>
      </c>
      <c r="U29" s="10">
        <v>0</v>
      </c>
      <c r="V29" s="15">
        <v>0</v>
      </c>
      <c r="W29" s="15">
        <v>0</v>
      </c>
      <c r="X29" s="15">
        <v>0</v>
      </c>
      <c r="Y29" s="42">
        <f>U29+V29+W29+X29</f>
        <v>0</v>
      </c>
    </row>
    <row r="30" spans="1:191" ht="87" customHeight="1" collapsed="1" x14ac:dyDescent="0.25">
      <c r="A30" s="98" t="s">
        <v>49</v>
      </c>
      <c r="B30" s="53" t="s">
        <v>162</v>
      </c>
      <c r="C30" s="92" t="s">
        <v>187</v>
      </c>
      <c r="D30" s="105" t="s">
        <v>168</v>
      </c>
      <c r="E30" s="80">
        <f>J30+O30+T30+Y30</f>
        <v>142282.6</v>
      </c>
      <c r="F30" s="12">
        <f>33785.4-192.8</f>
        <v>33592.6</v>
      </c>
      <c r="G30" s="15">
        <v>0</v>
      </c>
      <c r="H30" s="15">
        <v>0</v>
      </c>
      <c r="I30" s="15">
        <v>0</v>
      </c>
      <c r="J30" s="42">
        <f>F30+G30+H30+I30</f>
        <v>33592.6</v>
      </c>
      <c r="K30" s="12">
        <v>108690</v>
      </c>
      <c r="L30" s="15">
        <v>0</v>
      </c>
      <c r="M30" s="15">
        <v>0</v>
      </c>
      <c r="N30" s="15">
        <v>0</v>
      </c>
      <c r="O30" s="42">
        <f>K30+L30+M30+N30</f>
        <v>108690</v>
      </c>
      <c r="P30" s="10">
        <v>0</v>
      </c>
      <c r="Q30" s="15">
        <v>0</v>
      </c>
      <c r="R30" s="15">
        <v>0</v>
      </c>
      <c r="S30" s="15">
        <v>0</v>
      </c>
      <c r="T30" s="42">
        <f>P30+Q30+R30+S30</f>
        <v>0</v>
      </c>
      <c r="U30" s="10">
        <v>0</v>
      </c>
      <c r="V30" s="15">
        <v>0</v>
      </c>
      <c r="W30" s="15">
        <v>0</v>
      </c>
      <c r="X30" s="15">
        <v>0</v>
      </c>
      <c r="Y30" s="42">
        <f>U30+V30+W30+X30</f>
        <v>0</v>
      </c>
    </row>
    <row r="31" spans="1:191" ht="87" customHeight="1" x14ac:dyDescent="0.25">
      <c r="A31" s="98" t="s">
        <v>237</v>
      </c>
      <c r="B31" s="100" t="s">
        <v>31</v>
      </c>
      <c r="C31" s="92" t="s">
        <v>195</v>
      </c>
      <c r="D31" s="105" t="s">
        <v>32</v>
      </c>
      <c r="E31" s="80">
        <f>J31+O31+T31+Y31</f>
        <v>5802.9</v>
      </c>
      <c r="F31" s="12"/>
      <c r="G31" s="15"/>
      <c r="H31" s="15"/>
      <c r="I31" s="15"/>
      <c r="J31" s="42"/>
      <c r="K31" s="12">
        <v>5802.9</v>
      </c>
      <c r="L31" s="15">
        <v>0</v>
      </c>
      <c r="M31" s="15">
        <v>0</v>
      </c>
      <c r="N31" s="15">
        <v>0</v>
      </c>
      <c r="O31" s="42">
        <f>K31+L31+M31+N31</f>
        <v>5802.9</v>
      </c>
      <c r="P31" s="10">
        <v>0</v>
      </c>
      <c r="Q31" s="15">
        <v>0</v>
      </c>
      <c r="R31" s="15">
        <v>0</v>
      </c>
      <c r="S31" s="15">
        <v>0</v>
      </c>
      <c r="T31" s="42">
        <v>0</v>
      </c>
      <c r="U31" s="10">
        <v>0</v>
      </c>
      <c r="V31" s="15">
        <v>0</v>
      </c>
      <c r="W31" s="15">
        <v>0</v>
      </c>
      <c r="X31" s="15">
        <v>0</v>
      </c>
      <c r="Y31" s="42">
        <f>U31+V31+W31+X31</f>
        <v>0</v>
      </c>
    </row>
    <row r="32" spans="1:191" ht="85.5" customHeight="1" x14ac:dyDescent="0.25">
      <c r="A32" s="54" t="s">
        <v>55</v>
      </c>
      <c r="B32" s="55" t="s">
        <v>158</v>
      </c>
      <c r="C32" s="92" t="s">
        <v>187</v>
      </c>
      <c r="D32" s="102" t="s">
        <v>56</v>
      </c>
      <c r="E32" s="80">
        <f t="shared" ref="E32:E38" si="9">J32+O32+T32+Y32</f>
        <v>495895.50000000006</v>
      </c>
      <c r="F32" s="11">
        <f>F33</f>
        <v>152055</v>
      </c>
      <c r="G32" s="16">
        <f>G33+G34</f>
        <v>19403.2</v>
      </c>
      <c r="H32" s="16">
        <f>H33+H34</f>
        <v>0</v>
      </c>
      <c r="I32" s="16">
        <f>I33+I34</f>
        <v>0</v>
      </c>
      <c r="J32" s="50">
        <f>F32+G32+H32+I32</f>
        <v>171458.2</v>
      </c>
      <c r="K32" s="11">
        <f>K33+K34</f>
        <v>268804.30000000005</v>
      </c>
      <c r="L32" s="16">
        <f>L33</f>
        <v>34992.100000000006</v>
      </c>
      <c r="M32" s="16">
        <f>M33</f>
        <v>0</v>
      </c>
      <c r="N32" s="16">
        <f>N33</f>
        <v>0</v>
      </c>
      <c r="O32" s="50">
        <f>K32+L32+M32+N32</f>
        <v>303796.40000000002</v>
      </c>
      <c r="P32" s="23">
        <f>P33+P34</f>
        <v>0</v>
      </c>
      <c r="Q32" s="16">
        <f>Q33+Q34</f>
        <v>10320.5</v>
      </c>
      <c r="R32" s="16">
        <f t="shared" ref="R32:S32" si="10">R33+R34</f>
        <v>0</v>
      </c>
      <c r="S32" s="16">
        <f t="shared" si="10"/>
        <v>0</v>
      </c>
      <c r="T32" s="50">
        <f>T33+T34</f>
        <v>10320.5</v>
      </c>
      <c r="U32" s="23">
        <f>U33+U34</f>
        <v>0</v>
      </c>
      <c r="V32" s="16">
        <f>V33+V34</f>
        <v>10320.4</v>
      </c>
      <c r="W32" s="16">
        <f t="shared" ref="W32:X32" si="11">W33+W34</f>
        <v>0</v>
      </c>
      <c r="X32" s="16">
        <f t="shared" si="11"/>
        <v>0</v>
      </c>
      <c r="Y32" s="50">
        <f>Y33+Y34</f>
        <v>10320.4</v>
      </c>
    </row>
    <row r="33" spans="1:25" ht="88.5" customHeight="1" x14ac:dyDescent="0.25">
      <c r="A33" s="134" t="s">
        <v>57</v>
      </c>
      <c r="B33" s="53" t="s">
        <v>58</v>
      </c>
      <c r="C33" s="92" t="s">
        <v>187</v>
      </c>
      <c r="D33" s="102" t="s">
        <v>59</v>
      </c>
      <c r="E33" s="81">
        <f t="shared" si="9"/>
        <v>491969.70000000007</v>
      </c>
      <c r="F33" s="12">
        <f>93505+58550</f>
        <v>152055</v>
      </c>
      <c r="G33" s="15">
        <v>15477.4</v>
      </c>
      <c r="H33" s="15">
        <v>0</v>
      </c>
      <c r="I33" s="15">
        <v>0</v>
      </c>
      <c r="J33" s="42">
        <f t="shared" ref="J33" si="12">F33+G33+H33+I33</f>
        <v>167532.4</v>
      </c>
      <c r="K33" s="12">
        <f>320944.9-52140.6</f>
        <v>268804.30000000005</v>
      </c>
      <c r="L33" s="15">
        <f>20640.9+14351.2</f>
        <v>34992.100000000006</v>
      </c>
      <c r="M33" s="15">
        <v>0</v>
      </c>
      <c r="N33" s="15">
        <v>0</v>
      </c>
      <c r="O33" s="42">
        <f>K33+L33+M33+N33</f>
        <v>303796.40000000002</v>
      </c>
      <c r="P33" s="10">
        <v>0</v>
      </c>
      <c r="Q33" s="15">
        <v>10320.5</v>
      </c>
      <c r="R33" s="15">
        <v>0</v>
      </c>
      <c r="S33" s="15">
        <v>0</v>
      </c>
      <c r="T33" s="42">
        <f>P33+Q33+R33+S33</f>
        <v>10320.5</v>
      </c>
      <c r="U33" s="10">
        <v>0</v>
      </c>
      <c r="V33" s="15">
        <f>10320.5-0.1</f>
        <v>10320.4</v>
      </c>
      <c r="W33" s="15">
        <v>0</v>
      </c>
      <c r="X33" s="15">
        <v>0</v>
      </c>
      <c r="Y33" s="42">
        <f>U33+V33+W33+X33</f>
        <v>10320.4</v>
      </c>
    </row>
    <row r="34" spans="1:25" ht="90" customHeight="1" x14ac:dyDescent="0.25">
      <c r="A34" s="134"/>
      <c r="B34" s="53" t="s">
        <v>159</v>
      </c>
      <c r="C34" s="92" t="s">
        <v>187</v>
      </c>
      <c r="D34" s="105" t="s">
        <v>160</v>
      </c>
      <c r="E34" s="81">
        <f t="shared" si="9"/>
        <v>3925.8</v>
      </c>
      <c r="F34" s="11">
        <v>0</v>
      </c>
      <c r="G34" s="15">
        <v>3925.8</v>
      </c>
      <c r="H34" s="16">
        <v>0</v>
      </c>
      <c r="I34" s="16">
        <v>0</v>
      </c>
      <c r="J34" s="42">
        <f t="shared" ref="J34" si="13">F34+G34+H34+I34</f>
        <v>3925.8</v>
      </c>
      <c r="K34" s="12">
        <v>0</v>
      </c>
      <c r="L34" s="15">
        <v>0</v>
      </c>
      <c r="M34" s="15">
        <v>0</v>
      </c>
      <c r="N34" s="15">
        <v>0</v>
      </c>
      <c r="O34" s="42">
        <f t="shared" ref="O34" si="14">K34+L34+M34+N34</f>
        <v>0</v>
      </c>
      <c r="P34" s="23">
        <v>0</v>
      </c>
      <c r="Q34" s="16">
        <v>0</v>
      </c>
      <c r="R34" s="16">
        <v>0</v>
      </c>
      <c r="S34" s="16">
        <v>0</v>
      </c>
      <c r="T34" s="50">
        <f t="shared" ref="T34" si="15">P34+Q34+R34+S34</f>
        <v>0</v>
      </c>
      <c r="U34" s="23">
        <v>0</v>
      </c>
      <c r="V34" s="16">
        <v>0</v>
      </c>
      <c r="W34" s="16">
        <v>0</v>
      </c>
      <c r="X34" s="16">
        <v>0</v>
      </c>
      <c r="Y34" s="50">
        <f t="shared" ref="Y34" si="16">U34+V34+W34+X34</f>
        <v>0</v>
      </c>
    </row>
    <row r="35" spans="1:25" ht="81.75" customHeight="1" x14ac:dyDescent="0.25">
      <c r="A35" s="54" t="s">
        <v>60</v>
      </c>
      <c r="B35" s="55" t="s">
        <v>20</v>
      </c>
      <c r="C35" s="92" t="s">
        <v>187</v>
      </c>
      <c r="D35" s="105" t="s">
        <v>165</v>
      </c>
      <c r="E35" s="80">
        <f t="shared" si="9"/>
        <v>94278.6</v>
      </c>
      <c r="F35" s="11">
        <f>F36</f>
        <v>42394</v>
      </c>
      <c r="G35" s="16">
        <f t="shared" ref="G35:J35" si="17">G36</f>
        <v>0</v>
      </c>
      <c r="H35" s="16">
        <f t="shared" si="17"/>
        <v>0</v>
      </c>
      <c r="I35" s="16">
        <f t="shared" si="17"/>
        <v>0</v>
      </c>
      <c r="J35" s="50">
        <f t="shared" si="17"/>
        <v>42394</v>
      </c>
      <c r="K35" s="11">
        <f>K36</f>
        <v>51884.6</v>
      </c>
      <c r="L35" s="16">
        <v>0</v>
      </c>
      <c r="M35" s="16">
        <v>0</v>
      </c>
      <c r="N35" s="16">
        <v>0</v>
      </c>
      <c r="O35" s="50">
        <f>O36</f>
        <v>51884.6</v>
      </c>
      <c r="P35" s="23">
        <f>P36</f>
        <v>0</v>
      </c>
      <c r="Q35" s="16">
        <v>0</v>
      </c>
      <c r="R35" s="16">
        <v>0</v>
      </c>
      <c r="S35" s="16">
        <v>0</v>
      </c>
      <c r="T35" s="50">
        <f>T36</f>
        <v>0</v>
      </c>
      <c r="U35" s="23">
        <f>U36</f>
        <v>0</v>
      </c>
      <c r="V35" s="16">
        <v>0</v>
      </c>
      <c r="W35" s="16">
        <v>0</v>
      </c>
      <c r="X35" s="16">
        <v>0</v>
      </c>
      <c r="Y35" s="50">
        <f>Y36</f>
        <v>0</v>
      </c>
    </row>
    <row r="36" spans="1:25" ht="87.75" customHeight="1" x14ac:dyDescent="0.25">
      <c r="A36" s="51" t="s">
        <v>61</v>
      </c>
      <c r="B36" s="53" t="s">
        <v>20</v>
      </c>
      <c r="C36" s="92" t="s">
        <v>187</v>
      </c>
      <c r="D36" s="105" t="s">
        <v>169</v>
      </c>
      <c r="E36" s="81">
        <f t="shared" si="9"/>
        <v>94278.6</v>
      </c>
      <c r="F36" s="12">
        <f>40624+700+1070</f>
        <v>42394</v>
      </c>
      <c r="G36" s="15">
        <v>0</v>
      </c>
      <c r="H36" s="16">
        <v>0</v>
      </c>
      <c r="I36" s="16">
        <v>0</v>
      </c>
      <c r="J36" s="42">
        <f>F36+G36+H36+I36</f>
        <v>42394</v>
      </c>
      <c r="K36" s="12">
        <v>51884.6</v>
      </c>
      <c r="L36" s="16">
        <v>0</v>
      </c>
      <c r="M36" s="16">
        <v>0</v>
      </c>
      <c r="N36" s="16">
        <v>0</v>
      </c>
      <c r="O36" s="42">
        <f>K36+L36+M36+N36</f>
        <v>51884.6</v>
      </c>
      <c r="P36" s="10">
        <v>0</v>
      </c>
      <c r="Q36" s="16">
        <v>0</v>
      </c>
      <c r="R36" s="16">
        <v>0</v>
      </c>
      <c r="S36" s="16">
        <v>0</v>
      </c>
      <c r="T36" s="42">
        <f>P36+Q36+R36+S36</f>
        <v>0</v>
      </c>
      <c r="U36" s="10">
        <v>0</v>
      </c>
      <c r="V36" s="16">
        <v>0</v>
      </c>
      <c r="W36" s="16">
        <v>0</v>
      </c>
      <c r="X36" s="16">
        <v>0</v>
      </c>
      <c r="Y36" s="42">
        <f>U36+V36+W36+X36</f>
        <v>0</v>
      </c>
    </row>
    <row r="37" spans="1:25" ht="87" customHeight="1" x14ac:dyDescent="0.25">
      <c r="A37" s="48" t="s">
        <v>170</v>
      </c>
      <c r="B37" s="49" t="s">
        <v>63</v>
      </c>
      <c r="C37" s="92" t="s">
        <v>187</v>
      </c>
      <c r="D37" s="105" t="s">
        <v>64</v>
      </c>
      <c r="E37" s="80">
        <f t="shared" si="9"/>
        <v>197278</v>
      </c>
      <c r="F37" s="11">
        <v>111706.6</v>
      </c>
      <c r="G37" s="16">
        <v>0</v>
      </c>
      <c r="H37" s="16">
        <v>0</v>
      </c>
      <c r="I37" s="16">
        <v>0</v>
      </c>
      <c r="J37" s="50">
        <f t="shared" ref="J37:J38" si="18">F37+G37+H37+I37</f>
        <v>111706.6</v>
      </c>
      <c r="K37" s="11">
        <f>114363.4-45096.6+16304.6</f>
        <v>85571.4</v>
      </c>
      <c r="L37" s="16">
        <v>0</v>
      </c>
      <c r="M37" s="16">
        <v>0</v>
      </c>
      <c r="N37" s="16">
        <v>0</v>
      </c>
      <c r="O37" s="50">
        <f>K37+L37+M37+N37</f>
        <v>85571.4</v>
      </c>
      <c r="P37" s="23">
        <v>0</v>
      </c>
      <c r="Q37" s="16">
        <v>0</v>
      </c>
      <c r="R37" s="16">
        <v>0</v>
      </c>
      <c r="S37" s="16">
        <v>0</v>
      </c>
      <c r="T37" s="50">
        <f t="shared" ref="T37:T38" si="19">P37+Q37+R37+S37</f>
        <v>0</v>
      </c>
      <c r="U37" s="23">
        <v>0</v>
      </c>
      <c r="V37" s="16">
        <v>0</v>
      </c>
      <c r="W37" s="16">
        <v>0</v>
      </c>
      <c r="X37" s="16">
        <v>0</v>
      </c>
      <c r="Y37" s="50">
        <f t="shared" ref="Y37:Y38" si="20">U37+V37+W37+X37</f>
        <v>0</v>
      </c>
    </row>
    <row r="38" spans="1:25" ht="87.75" customHeight="1" x14ac:dyDescent="0.25">
      <c r="A38" s="48" t="s">
        <v>62</v>
      </c>
      <c r="B38" s="49" t="s">
        <v>176</v>
      </c>
      <c r="C38" s="92" t="s">
        <v>187</v>
      </c>
      <c r="D38" s="105" t="s">
        <v>175</v>
      </c>
      <c r="E38" s="80">
        <f t="shared" si="9"/>
        <v>1318.7</v>
      </c>
      <c r="F38" s="11">
        <f>2030.9-712.2</f>
        <v>1318.7</v>
      </c>
      <c r="G38" s="16">
        <v>0</v>
      </c>
      <c r="H38" s="16">
        <v>0</v>
      </c>
      <c r="I38" s="16">
        <v>0</v>
      </c>
      <c r="J38" s="50">
        <f t="shared" si="18"/>
        <v>1318.7</v>
      </c>
      <c r="K38" s="11">
        <v>0</v>
      </c>
      <c r="L38" s="15">
        <v>0</v>
      </c>
      <c r="M38" s="15">
        <v>0</v>
      </c>
      <c r="N38" s="15">
        <v>0</v>
      </c>
      <c r="O38" s="42">
        <f>K38+L38+M38+N38</f>
        <v>0</v>
      </c>
      <c r="P38" s="10">
        <v>0</v>
      </c>
      <c r="Q38" s="15">
        <v>0</v>
      </c>
      <c r="R38" s="15">
        <v>0</v>
      </c>
      <c r="S38" s="15">
        <v>0</v>
      </c>
      <c r="T38" s="42">
        <f t="shared" si="19"/>
        <v>0</v>
      </c>
      <c r="U38" s="10">
        <v>0</v>
      </c>
      <c r="V38" s="15">
        <v>0</v>
      </c>
      <c r="W38" s="15">
        <v>0</v>
      </c>
      <c r="X38" s="15">
        <v>0</v>
      </c>
      <c r="Y38" s="42">
        <f t="shared" si="20"/>
        <v>0</v>
      </c>
    </row>
    <row r="39" spans="1:25" ht="55.5" customHeight="1" x14ac:dyDescent="0.25">
      <c r="A39" s="101" t="s">
        <v>65</v>
      </c>
      <c r="B39" s="43" t="s">
        <v>66</v>
      </c>
      <c r="C39" s="45"/>
      <c r="D39" s="105" t="s">
        <v>67</v>
      </c>
      <c r="E39" s="80">
        <f>J39+O39+T39+Y39</f>
        <v>492658.2</v>
      </c>
      <c r="F39" s="11">
        <f t="shared" ref="F39:Y39" si="21">F40+F47+F55+F60</f>
        <v>17424.599999999999</v>
      </c>
      <c r="G39" s="16">
        <f t="shared" si="21"/>
        <v>0</v>
      </c>
      <c r="H39" s="16">
        <f t="shared" si="21"/>
        <v>0</v>
      </c>
      <c r="I39" s="16">
        <f t="shared" si="21"/>
        <v>84379.7</v>
      </c>
      <c r="J39" s="50">
        <f t="shared" si="21"/>
        <v>101804.29999999999</v>
      </c>
      <c r="K39" s="11">
        <f t="shared" si="21"/>
        <v>17547.400000000001</v>
      </c>
      <c r="L39" s="16">
        <f t="shared" si="21"/>
        <v>0</v>
      </c>
      <c r="M39" s="16">
        <f t="shared" si="21"/>
        <v>0</v>
      </c>
      <c r="N39" s="16">
        <f t="shared" si="21"/>
        <v>263732.09999999998</v>
      </c>
      <c r="O39" s="50">
        <f t="shared" si="21"/>
        <v>281279.5</v>
      </c>
      <c r="P39" s="23">
        <f t="shared" si="21"/>
        <v>0</v>
      </c>
      <c r="Q39" s="16">
        <f t="shared" si="21"/>
        <v>0</v>
      </c>
      <c r="R39" s="16">
        <f t="shared" si="21"/>
        <v>0</v>
      </c>
      <c r="S39" s="16">
        <f t="shared" si="21"/>
        <v>64300.700000000004</v>
      </c>
      <c r="T39" s="50">
        <f t="shared" si="21"/>
        <v>64300.700000000004</v>
      </c>
      <c r="U39" s="23">
        <f t="shared" si="21"/>
        <v>0</v>
      </c>
      <c r="V39" s="16">
        <f t="shared" si="21"/>
        <v>0</v>
      </c>
      <c r="W39" s="16">
        <f t="shared" si="21"/>
        <v>0</v>
      </c>
      <c r="X39" s="16">
        <f t="shared" si="21"/>
        <v>45273.700000000004</v>
      </c>
      <c r="Y39" s="50">
        <f t="shared" si="21"/>
        <v>45273.700000000004</v>
      </c>
    </row>
    <row r="40" spans="1:25" ht="73.5" customHeight="1" x14ac:dyDescent="0.25">
      <c r="A40" s="48" t="s">
        <v>68</v>
      </c>
      <c r="B40" s="49" t="s">
        <v>69</v>
      </c>
      <c r="C40" s="97"/>
      <c r="D40" s="56" t="s">
        <v>70</v>
      </c>
      <c r="E40" s="80">
        <f>J40+O40+T40+Y40</f>
        <v>21690.5</v>
      </c>
      <c r="F40" s="11">
        <f t="shared" ref="F40:K40" si="22">F41</f>
        <v>9746.9</v>
      </c>
      <c r="G40" s="16">
        <f t="shared" si="22"/>
        <v>0</v>
      </c>
      <c r="H40" s="16">
        <f t="shared" si="22"/>
        <v>0</v>
      </c>
      <c r="I40" s="16">
        <f t="shared" si="22"/>
        <v>0</v>
      </c>
      <c r="J40" s="50">
        <f t="shared" si="22"/>
        <v>9746.9</v>
      </c>
      <c r="K40" s="11">
        <f t="shared" si="22"/>
        <v>11943.6</v>
      </c>
      <c r="L40" s="16">
        <f t="shared" ref="L40:Y40" si="23">L41</f>
        <v>0</v>
      </c>
      <c r="M40" s="16">
        <f t="shared" si="23"/>
        <v>0</v>
      </c>
      <c r="N40" s="16">
        <f t="shared" si="23"/>
        <v>0</v>
      </c>
      <c r="O40" s="50">
        <f t="shared" si="23"/>
        <v>11943.6</v>
      </c>
      <c r="P40" s="23">
        <f t="shared" si="23"/>
        <v>0</v>
      </c>
      <c r="Q40" s="16">
        <f t="shared" si="23"/>
        <v>0</v>
      </c>
      <c r="R40" s="16">
        <f t="shared" si="23"/>
        <v>0</v>
      </c>
      <c r="S40" s="16">
        <f t="shared" si="23"/>
        <v>0</v>
      </c>
      <c r="T40" s="50">
        <f t="shared" si="23"/>
        <v>0</v>
      </c>
      <c r="U40" s="23">
        <f t="shared" si="23"/>
        <v>0</v>
      </c>
      <c r="V40" s="16">
        <f t="shared" si="23"/>
        <v>0</v>
      </c>
      <c r="W40" s="16">
        <f t="shared" si="23"/>
        <v>0</v>
      </c>
      <c r="X40" s="16">
        <f t="shared" si="23"/>
        <v>0</v>
      </c>
      <c r="Y40" s="50">
        <f t="shared" si="23"/>
        <v>0</v>
      </c>
    </row>
    <row r="41" spans="1:25" ht="24" customHeight="1" x14ac:dyDescent="0.25">
      <c r="A41" s="137" t="s">
        <v>71</v>
      </c>
      <c r="B41" s="138" t="s">
        <v>74</v>
      </c>
      <c r="C41" s="92" t="s">
        <v>72</v>
      </c>
      <c r="D41" s="105" t="s">
        <v>75</v>
      </c>
      <c r="E41" s="80">
        <f t="shared" ref="E41:E92" si="24">J41+O41+T41+Y41</f>
        <v>21690.5</v>
      </c>
      <c r="F41" s="11">
        <f>F42+F43+F44+F45+F46</f>
        <v>9746.9</v>
      </c>
      <c r="G41" s="57">
        <f t="shared" ref="G41:I41" si="25">G42+G43+G44+G45+G46</f>
        <v>0</v>
      </c>
      <c r="H41" s="57">
        <f t="shared" si="25"/>
        <v>0</v>
      </c>
      <c r="I41" s="57">
        <f t="shared" si="25"/>
        <v>0</v>
      </c>
      <c r="J41" s="50">
        <f>F41+G41+H41+I41</f>
        <v>9746.9</v>
      </c>
      <c r="K41" s="88">
        <f t="shared" ref="K41:O41" si="26">K42+K43+K44+K45+K46</f>
        <v>11943.6</v>
      </c>
      <c r="L41" s="57">
        <f t="shared" si="26"/>
        <v>0</v>
      </c>
      <c r="M41" s="57">
        <f t="shared" si="26"/>
        <v>0</v>
      </c>
      <c r="N41" s="57">
        <f t="shared" si="26"/>
        <v>0</v>
      </c>
      <c r="O41" s="58">
        <f t="shared" si="26"/>
        <v>11943.6</v>
      </c>
      <c r="P41" s="85">
        <f t="shared" ref="P41" si="27">P42+P43+P44+P45+P46</f>
        <v>0</v>
      </c>
      <c r="Q41" s="57">
        <f t="shared" ref="Q41" si="28">Q42+Q43+Q44+Q45+Q46</f>
        <v>0</v>
      </c>
      <c r="R41" s="57">
        <f t="shared" ref="R41" si="29">R42+R43+R44+R45+R46</f>
        <v>0</v>
      </c>
      <c r="S41" s="57">
        <f t="shared" ref="S41" si="30">S42+S43+S44+S45+S46</f>
        <v>0</v>
      </c>
      <c r="T41" s="58">
        <f t="shared" ref="T41" si="31">T42+T43+T44+T45+T46</f>
        <v>0</v>
      </c>
      <c r="U41" s="85">
        <f t="shared" ref="U41" si="32">U42+U43+U44+U45+U46</f>
        <v>0</v>
      </c>
      <c r="V41" s="57">
        <f t="shared" ref="V41" si="33">V42+V43+V44+V45+V46</f>
        <v>0</v>
      </c>
      <c r="W41" s="57">
        <f t="shared" ref="W41" si="34">W42+W43+W44+W45+W46</f>
        <v>0</v>
      </c>
      <c r="X41" s="57">
        <f t="shared" ref="X41" si="35">X42+X43+X44+X45+X46</f>
        <v>0</v>
      </c>
      <c r="Y41" s="58">
        <f t="shared" ref="Y41" si="36">Y42+Y43+Y44+Y45+Y46</f>
        <v>0</v>
      </c>
    </row>
    <row r="42" spans="1:25" ht="17.25" customHeight="1" x14ac:dyDescent="0.25">
      <c r="A42" s="137"/>
      <c r="B42" s="138"/>
      <c r="C42" s="92" t="s">
        <v>76</v>
      </c>
      <c r="D42" s="102"/>
      <c r="E42" s="81">
        <f t="shared" si="24"/>
        <v>10101</v>
      </c>
      <c r="F42" s="12">
        <f>6356.8-23.6</f>
        <v>6333.2</v>
      </c>
      <c r="G42" s="15">
        <v>0</v>
      </c>
      <c r="H42" s="15">
        <v>0</v>
      </c>
      <c r="I42" s="15">
        <v>0</v>
      </c>
      <c r="J42" s="42">
        <f t="shared" ref="J42:J46" si="37">F42+G42+H42+I42</f>
        <v>6333.2</v>
      </c>
      <c r="K42" s="12">
        <v>3767.8</v>
      </c>
      <c r="L42" s="15">
        <v>0</v>
      </c>
      <c r="M42" s="15">
        <v>0</v>
      </c>
      <c r="N42" s="15">
        <v>0</v>
      </c>
      <c r="O42" s="42">
        <f t="shared" ref="O42:O54" si="38">K42+L42+M42+N42</f>
        <v>3767.8</v>
      </c>
      <c r="P42" s="10">
        <v>0</v>
      </c>
      <c r="Q42" s="15">
        <v>0</v>
      </c>
      <c r="R42" s="15">
        <v>0</v>
      </c>
      <c r="S42" s="15">
        <v>0</v>
      </c>
      <c r="T42" s="42">
        <f t="shared" ref="T42:T44" si="39">P42+Q42+R42+S42</f>
        <v>0</v>
      </c>
      <c r="U42" s="10">
        <v>0</v>
      </c>
      <c r="V42" s="15">
        <v>0</v>
      </c>
      <c r="W42" s="15">
        <v>0</v>
      </c>
      <c r="X42" s="15">
        <v>0</v>
      </c>
      <c r="Y42" s="42">
        <f t="shared" ref="Y42:Y44" si="40">U42+V42+W42+X42</f>
        <v>0</v>
      </c>
    </row>
    <row r="43" spans="1:25" ht="18.75" customHeight="1" x14ac:dyDescent="0.25">
      <c r="A43" s="137"/>
      <c r="B43" s="138"/>
      <c r="C43" s="92" t="s">
        <v>73</v>
      </c>
      <c r="D43" s="92"/>
      <c r="E43" s="81">
        <f t="shared" si="24"/>
        <v>2654.6000000000004</v>
      </c>
      <c r="F43" s="12">
        <f>922.7-18.5</f>
        <v>904.2</v>
      </c>
      <c r="G43" s="15">
        <v>0</v>
      </c>
      <c r="H43" s="15">
        <v>0</v>
      </c>
      <c r="I43" s="15">
        <v>0</v>
      </c>
      <c r="J43" s="42">
        <f t="shared" si="37"/>
        <v>904.2</v>
      </c>
      <c r="K43" s="12">
        <v>1750.4</v>
      </c>
      <c r="L43" s="15">
        <v>0</v>
      </c>
      <c r="M43" s="15">
        <v>0</v>
      </c>
      <c r="N43" s="15">
        <v>0</v>
      </c>
      <c r="O43" s="42">
        <f t="shared" si="38"/>
        <v>1750.4</v>
      </c>
      <c r="P43" s="10">
        <v>0</v>
      </c>
      <c r="Q43" s="15">
        <v>0</v>
      </c>
      <c r="R43" s="15">
        <v>0</v>
      </c>
      <c r="S43" s="15">
        <v>0</v>
      </c>
      <c r="T43" s="42">
        <f t="shared" si="39"/>
        <v>0</v>
      </c>
      <c r="U43" s="10">
        <v>0</v>
      </c>
      <c r="V43" s="15">
        <v>0</v>
      </c>
      <c r="W43" s="15">
        <v>0</v>
      </c>
      <c r="X43" s="15">
        <v>0</v>
      </c>
      <c r="Y43" s="42">
        <f t="shared" si="40"/>
        <v>0</v>
      </c>
    </row>
    <row r="44" spans="1:25" ht="14.25" customHeight="1" x14ac:dyDescent="0.25">
      <c r="A44" s="137"/>
      <c r="B44" s="138"/>
      <c r="C44" s="92" t="s">
        <v>77</v>
      </c>
      <c r="D44" s="102"/>
      <c r="E44" s="81">
        <f t="shared" si="24"/>
        <v>8427.7000000000007</v>
      </c>
      <c r="F44" s="12">
        <f>2958.9-449.4</f>
        <v>2509.5</v>
      </c>
      <c r="G44" s="15">
        <v>0</v>
      </c>
      <c r="H44" s="15">
        <v>0</v>
      </c>
      <c r="I44" s="15">
        <v>0</v>
      </c>
      <c r="J44" s="42">
        <f t="shared" si="37"/>
        <v>2509.5</v>
      </c>
      <c r="K44" s="12">
        <v>5918.2</v>
      </c>
      <c r="L44" s="15">
        <v>0</v>
      </c>
      <c r="M44" s="15">
        <v>0</v>
      </c>
      <c r="N44" s="15">
        <v>0</v>
      </c>
      <c r="O44" s="42">
        <f t="shared" si="38"/>
        <v>5918.2</v>
      </c>
      <c r="P44" s="10">
        <v>0</v>
      </c>
      <c r="Q44" s="15">
        <v>0</v>
      </c>
      <c r="R44" s="15">
        <v>0</v>
      </c>
      <c r="S44" s="15">
        <v>0</v>
      </c>
      <c r="T44" s="42">
        <f t="shared" si="39"/>
        <v>0</v>
      </c>
      <c r="U44" s="10">
        <v>0</v>
      </c>
      <c r="V44" s="15">
        <v>0</v>
      </c>
      <c r="W44" s="15">
        <v>0</v>
      </c>
      <c r="X44" s="15">
        <v>0</v>
      </c>
      <c r="Y44" s="42">
        <f t="shared" si="40"/>
        <v>0</v>
      </c>
    </row>
    <row r="45" spans="1:25" ht="66.75" customHeight="1" x14ac:dyDescent="0.25">
      <c r="A45" s="137"/>
      <c r="B45" s="138"/>
      <c r="C45" s="59" t="s">
        <v>230</v>
      </c>
      <c r="D45" s="102"/>
      <c r="E45" s="81">
        <f t="shared" si="24"/>
        <v>200.8</v>
      </c>
      <c r="F45" s="12">
        <v>0</v>
      </c>
      <c r="G45" s="15">
        <v>0</v>
      </c>
      <c r="H45" s="15">
        <v>0</v>
      </c>
      <c r="I45" s="15">
        <v>0</v>
      </c>
      <c r="J45" s="42">
        <f>F45+G45+H45+I45</f>
        <v>0</v>
      </c>
      <c r="K45" s="12">
        <v>200.8</v>
      </c>
      <c r="L45" s="15">
        <v>0</v>
      </c>
      <c r="M45" s="15">
        <v>0</v>
      </c>
      <c r="N45" s="15">
        <v>0</v>
      </c>
      <c r="O45" s="42">
        <f>K45+L45+M45+N45</f>
        <v>200.8</v>
      </c>
      <c r="P45" s="10">
        <v>0</v>
      </c>
      <c r="Q45" s="15">
        <v>0</v>
      </c>
      <c r="R45" s="15">
        <v>0</v>
      </c>
      <c r="S45" s="15">
        <v>0</v>
      </c>
      <c r="T45" s="42">
        <f>P45+Q45+R45+S45</f>
        <v>0</v>
      </c>
      <c r="U45" s="10">
        <v>0</v>
      </c>
      <c r="V45" s="15">
        <v>0</v>
      </c>
      <c r="W45" s="15">
        <v>0</v>
      </c>
      <c r="X45" s="15">
        <v>0</v>
      </c>
      <c r="Y45" s="42">
        <f>U45+V45+W45+X45</f>
        <v>0</v>
      </c>
    </row>
    <row r="46" spans="1:25" ht="22.5" customHeight="1" x14ac:dyDescent="0.25">
      <c r="A46" s="137"/>
      <c r="B46" s="138"/>
      <c r="C46" s="59" t="s">
        <v>229</v>
      </c>
      <c r="D46" s="102"/>
      <c r="E46" s="81">
        <f t="shared" si="24"/>
        <v>306.39999999999998</v>
      </c>
      <c r="F46" s="12">
        <v>0</v>
      </c>
      <c r="G46" s="15">
        <v>0</v>
      </c>
      <c r="H46" s="15">
        <v>0</v>
      </c>
      <c r="I46" s="15">
        <v>0</v>
      </c>
      <c r="J46" s="42">
        <f t="shared" si="37"/>
        <v>0</v>
      </c>
      <c r="K46" s="12">
        <v>306.39999999999998</v>
      </c>
      <c r="L46" s="15">
        <v>0</v>
      </c>
      <c r="M46" s="15">
        <v>0</v>
      </c>
      <c r="N46" s="15">
        <v>0</v>
      </c>
      <c r="O46" s="42">
        <f t="shared" si="38"/>
        <v>306.39999999999998</v>
      </c>
      <c r="P46" s="10">
        <v>0</v>
      </c>
      <c r="Q46" s="15">
        <v>0</v>
      </c>
      <c r="R46" s="15">
        <v>0</v>
      </c>
      <c r="S46" s="15">
        <v>0</v>
      </c>
      <c r="T46" s="42">
        <f t="shared" ref="T46:T54" si="41">P46+Q46+R46+S46</f>
        <v>0</v>
      </c>
      <c r="U46" s="10">
        <v>0</v>
      </c>
      <c r="V46" s="15">
        <v>0</v>
      </c>
      <c r="W46" s="15">
        <v>0</v>
      </c>
      <c r="X46" s="15">
        <v>0</v>
      </c>
      <c r="Y46" s="42">
        <f t="shared" ref="Y46:Y54" si="42">U46+V46+W46+X46</f>
        <v>0</v>
      </c>
    </row>
    <row r="47" spans="1:25" ht="87" customHeight="1" x14ac:dyDescent="0.25">
      <c r="A47" s="48" t="s">
        <v>78</v>
      </c>
      <c r="B47" s="49" t="s">
        <v>79</v>
      </c>
      <c r="C47" s="92" t="s">
        <v>187</v>
      </c>
      <c r="D47" s="56" t="s">
        <v>80</v>
      </c>
      <c r="E47" s="80">
        <f t="shared" si="24"/>
        <v>176812.7</v>
      </c>
      <c r="F47" s="11">
        <f>F48+F49+F50+F51+F52+F53+F54</f>
        <v>7677.7</v>
      </c>
      <c r="G47" s="16">
        <f t="shared" ref="G47:I47" si="43">G48+G49+G50+G51+G52+G53+G54</f>
        <v>0</v>
      </c>
      <c r="H47" s="16">
        <f t="shared" si="43"/>
        <v>0</v>
      </c>
      <c r="I47" s="16">
        <f t="shared" si="43"/>
        <v>37155.699999999997</v>
      </c>
      <c r="J47" s="50">
        <f>F47+G47+H47+I47</f>
        <v>44833.399999999994</v>
      </c>
      <c r="K47" s="11">
        <f t="shared" ref="K47:N47" si="44">K48+K49+K50+K51+K52+K53+K54</f>
        <v>5603.8</v>
      </c>
      <c r="L47" s="16">
        <f t="shared" si="44"/>
        <v>0</v>
      </c>
      <c r="M47" s="16">
        <f t="shared" si="44"/>
        <v>0</v>
      </c>
      <c r="N47" s="16">
        <f t="shared" si="44"/>
        <v>35828.100000000006</v>
      </c>
      <c r="O47" s="50">
        <f t="shared" si="38"/>
        <v>41431.900000000009</v>
      </c>
      <c r="P47" s="23">
        <f t="shared" ref="P47:S47" si="45">P48+P49+P50+P51+P52+P53+P54</f>
        <v>0</v>
      </c>
      <c r="Q47" s="16">
        <f t="shared" si="45"/>
        <v>0</v>
      </c>
      <c r="R47" s="16">
        <f t="shared" si="45"/>
        <v>0</v>
      </c>
      <c r="S47" s="16">
        <f t="shared" si="45"/>
        <v>45273.700000000004</v>
      </c>
      <c r="T47" s="50">
        <f t="shared" si="41"/>
        <v>45273.700000000004</v>
      </c>
      <c r="U47" s="23">
        <f t="shared" ref="U47:X47" si="46">U48+U49+U50+U51+U52+U53+U54</f>
        <v>0</v>
      </c>
      <c r="V47" s="16">
        <f t="shared" si="46"/>
        <v>0</v>
      </c>
      <c r="W47" s="16">
        <f t="shared" si="46"/>
        <v>0</v>
      </c>
      <c r="X47" s="16">
        <f t="shared" si="46"/>
        <v>45273.700000000004</v>
      </c>
      <c r="Y47" s="50">
        <f t="shared" si="42"/>
        <v>45273.700000000004</v>
      </c>
    </row>
    <row r="48" spans="1:25" ht="84" customHeight="1" x14ac:dyDescent="0.25">
      <c r="A48" s="99" t="s">
        <v>81</v>
      </c>
      <c r="B48" s="91" t="s">
        <v>82</v>
      </c>
      <c r="C48" s="92" t="s">
        <v>187</v>
      </c>
      <c r="D48" s="105" t="s">
        <v>83</v>
      </c>
      <c r="E48" s="80">
        <f t="shared" si="24"/>
        <v>378</v>
      </c>
      <c r="F48" s="12">
        <v>185</v>
      </c>
      <c r="G48" s="15">
        <v>0</v>
      </c>
      <c r="H48" s="15">
        <v>0</v>
      </c>
      <c r="I48" s="15">
        <v>0</v>
      </c>
      <c r="J48" s="42">
        <f t="shared" ref="J48:J54" si="47">F48+G48+H48+I48</f>
        <v>185</v>
      </c>
      <c r="K48" s="12">
        <v>193</v>
      </c>
      <c r="L48" s="15">
        <v>0</v>
      </c>
      <c r="M48" s="15">
        <v>0</v>
      </c>
      <c r="N48" s="15">
        <v>0</v>
      </c>
      <c r="O48" s="42">
        <f t="shared" si="38"/>
        <v>193</v>
      </c>
      <c r="P48" s="10">
        <v>0</v>
      </c>
      <c r="Q48" s="15">
        <v>0</v>
      </c>
      <c r="R48" s="15">
        <v>0</v>
      </c>
      <c r="S48" s="15">
        <v>0</v>
      </c>
      <c r="T48" s="42">
        <f t="shared" si="41"/>
        <v>0</v>
      </c>
      <c r="U48" s="10">
        <v>0</v>
      </c>
      <c r="V48" s="15">
        <v>0</v>
      </c>
      <c r="W48" s="15">
        <v>0</v>
      </c>
      <c r="X48" s="15">
        <v>0</v>
      </c>
      <c r="Y48" s="42">
        <f t="shared" si="42"/>
        <v>0</v>
      </c>
    </row>
    <row r="49" spans="1:25" ht="80.25" customHeight="1" x14ac:dyDescent="0.25">
      <c r="A49" s="99" t="s">
        <v>84</v>
      </c>
      <c r="B49" s="91" t="s">
        <v>85</v>
      </c>
      <c r="C49" s="92" t="s">
        <v>188</v>
      </c>
      <c r="D49" s="105" t="s">
        <v>86</v>
      </c>
      <c r="E49" s="80">
        <f t="shared" si="24"/>
        <v>3343.2</v>
      </c>
      <c r="F49" s="12">
        <f>1141.1+497.7</f>
        <v>1638.8</v>
      </c>
      <c r="G49" s="15">
        <v>0</v>
      </c>
      <c r="H49" s="15">
        <v>0</v>
      </c>
      <c r="I49" s="15">
        <v>0</v>
      </c>
      <c r="J49" s="42">
        <f>F49+G49+H49+I49</f>
        <v>1638.8</v>
      </c>
      <c r="K49" s="12">
        <v>1704.4</v>
      </c>
      <c r="L49" s="15">
        <v>0</v>
      </c>
      <c r="M49" s="15">
        <v>0</v>
      </c>
      <c r="N49" s="15">
        <v>0</v>
      </c>
      <c r="O49" s="42">
        <f t="shared" si="38"/>
        <v>1704.4</v>
      </c>
      <c r="P49" s="10">
        <v>0</v>
      </c>
      <c r="Q49" s="15">
        <v>0</v>
      </c>
      <c r="R49" s="15">
        <v>0</v>
      </c>
      <c r="S49" s="15">
        <v>0</v>
      </c>
      <c r="T49" s="42">
        <f t="shared" si="41"/>
        <v>0</v>
      </c>
      <c r="U49" s="10">
        <v>0</v>
      </c>
      <c r="V49" s="15">
        <v>0</v>
      </c>
      <c r="W49" s="15">
        <v>0</v>
      </c>
      <c r="X49" s="15">
        <v>0</v>
      </c>
      <c r="Y49" s="42">
        <f t="shared" si="42"/>
        <v>0</v>
      </c>
    </row>
    <row r="50" spans="1:25" ht="81" customHeight="1" x14ac:dyDescent="0.25">
      <c r="A50" s="99" t="s">
        <v>87</v>
      </c>
      <c r="B50" s="91" t="s">
        <v>88</v>
      </c>
      <c r="C50" s="92" t="s">
        <v>187</v>
      </c>
      <c r="D50" s="105" t="s">
        <v>89</v>
      </c>
      <c r="E50" s="80">
        <f t="shared" si="24"/>
        <v>9560.2999999999993</v>
      </c>
      <c r="F50" s="12">
        <v>5853.9</v>
      </c>
      <c r="G50" s="15">
        <v>0</v>
      </c>
      <c r="H50" s="15">
        <v>0</v>
      </c>
      <c r="I50" s="15">
        <v>0</v>
      </c>
      <c r="J50" s="42">
        <f>F50+G50+H50+I50</f>
        <v>5853.9</v>
      </c>
      <c r="K50" s="12">
        <v>3706.4</v>
      </c>
      <c r="L50" s="15">
        <v>0</v>
      </c>
      <c r="M50" s="15">
        <v>0</v>
      </c>
      <c r="N50" s="15">
        <v>0</v>
      </c>
      <c r="O50" s="42">
        <f t="shared" si="38"/>
        <v>3706.4</v>
      </c>
      <c r="P50" s="10">
        <v>0</v>
      </c>
      <c r="Q50" s="15">
        <v>0</v>
      </c>
      <c r="R50" s="15">
        <v>0</v>
      </c>
      <c r="S50" s="15">
        <v>0</v>
      </c>
      <c r="T50" s="42">
        <f t="shared" si="41"/>
        <v>0</v>
      </c>
      <c r="U50" s="10">
        <v>0</v>
      </c>
      <c r="V50" s="15">
        <v>0</v>
      </c>
      <c r="W50" s="15">
        <v>0</v>
      </c>
      <c r="X50" s="15">
        <v>0</v>
      </c>
      <c r="Y50" s="42">
        <f t="shared" si="42"/>
        <v>0</v>
      </c>
    </row>
    <row r="51" spans="1:25" ht="30.75" customHeight="1" x14ac:dyDescent="0.25">
      <c r="A51" s="99" t="s">
        <v>90</v>
      </c>
      <c r="B51" s="91" t="s">
        <v>91</v>
      </c>
      <c r="C51" s="92"/>
      <c r="D51" s="102"/>
      <c r="E51" s="80">
        <f t="shared" si="24"/>
        <v>126794</v>
      </c>
      <c r="F51" s="12">
        <v>0</v>
      </c>
      <c r="G51" s="15">
        <v>0</v>
      </c>
      <c r="H51" s="15">
        <v>0</v>
      </c>
      <c r="I51" s="15">
        <v>29073.8</v>
      </c>
      <c r="J51" s="42">
        <f t="shared" si="47"/>
        <v>29073.8</v>
      </c>
      <c r="K51" s="12">
        <v>0</v>
      </c>
      <c r="L51" s="15">
        <v>0</v>
      </c>
      <c r="M51" s="15">
        <v>0</v>
      </c>
      <c r="N51" s="15">
        <v>27692.400000000001</v>
      </c>
      <c r="O51" s="42">
        <f t="shared" si="38"/>
        <v>27692.400000000001</v>
      </c>
      <c r="P51" s="10">
        <v>0</v>
      </c>
      <c r="Q51" s="15">
        <v>0</v>
      </c>
      <c r="R51" s="15">
        <v>0</v>
      </c>
      <c r="S51" s="15">
        <v>35013.9</v>
      </c>
      <c r="T51" s="42">
        <f t="shared" si="41"/>
        <v>35013.9</v>
      </c>
      <c r="U51" s="10">
        <v>0</v>
      </c>
      <c r="V51" s="15">
        <v>0</v>
      </c>
      <c r="W51" s="15">
        <v>0</v>
      </c>
      <c r="X51" s="15">
        <v>35013.9</v>
      </c>
      <c r="Y51" s="42">
        <f t="shared" si="42"/>
        <v>35013.9</v>
      </c>
    </row>
    <row r="52" spans="1:25" ht="57.75" customHeight="1" x14ac:dyDescent="0.25">
      <c r="A52" s="99" t="s">
        <v>92</v>
      </c>
      <c r="B52" s="91" t="s">
        <v>93</v>
      </c>
      <c r="C52" s="92"/>
      <c r="D52" s="102"/>
      <c r="E52" s="80">
        <f t="shared" si="24"/>
        <v>14717</v>
      </c>
      <c r="F52" s="12">
        <v>0</v>
      </c>
      <c r="G52" s="15">
        <v>0</v>
      </c>
      <c r="H52" s="15">
        <v>0</v>
      </c>
      <c r="I52" s="15">
        <v>3372.3</v>
      </c>
      <c r="J52" s="42">
        <f t="shared" si="47"/>
        <v>3372.3</v>
      </c>
      <c r="K52" s="12">
        <v>0</v>
      </c>
      <c r="L52" s="15">
        <v>0</v>
      </c>
      <c r="M52" s="15">
        <v>0</v>
      </c>
      <c r="N52" s="15">
        <v>3406.7</v>
      </c>
      <c r="O52" s="42">
        <f t="shared" si="38"/>
        <v>3406.7</v>
      </c>
      <c r="P52" s="10">
        <v>0</v>
      </c>
      <c r="Q52" s="15">
        <v>0</v>
      </c>
      <c r="R52" s="15">
        <v>0</v>
      </c>
      <c r="S52" s="15">
        <v>3969</v>
      </c>
      <c r="T52" s="42">
        <f t="shared" si="41"/>
        <v>3969</v>
      </c>
      <c r="U52" s="10">
        <v>0</v>
      </c>
      <c r="V52" s="15">
        <v>0</v>
      </c>
      <c r="W52" s="15">
        <v>0</v>
      </c>
      <c r="X52" s="15">
        <v>3969</v>
      </c>
      <c r="Y52" s="42">
        <f t="shared" si="42"/>
        <v>3969</v>
      </c>
    </row>
    <row r="53" spans="1:25" ht="27.75" hidden="1" customHeight="1" x14ac:dyDescent="0.25">
      <c r="A53" s="99" t="s">
        <v>94</v>
      </c>
      <c r="B53" s="91" t="s">
        <v>95</v>
      </c>
      <c r="C53" s="92"/>
      <c r="D53" s="102"/>
      <c r="E53" s="80">
        <f t="shared" si="24"/>
        <v>0</v>
      </c>
      <c r="F53" s="12">
        <v>0</v>
      </c>
      <c r="G53" s="15">
        <v>0</v>
      </c>
      <c r="H53" s="15">
        <v>0</v>
      </c>
      <c r="I53" s="15">
        <v>0</v>
      </c>
      <c r="J53" s="42">
        <f t="shared" si="47"/>
        <v>0</v>
      </c>
      <c r="K53" s="12">
        <v>0</v>
      </c>
      <c r="L53" s="15">
        <v>0</v>
      </c>
      <c r="M53" s="15">
        <v>0</v>
      </c>
      <c r="N53" s="15"/>
      <c r="O53" s="42">
        <f t="shared" si="38"/>
        <v>0</v>
      </c>
      <c r="P53" s="10">
        <v>0</v>
      </c>
      <c r="Q53" s="15">
        <v>0</v>
      </c>
      <c r="R53" s="15">
        <v>0</v>
      </c>
      <c r="S53" s="15"/>
      <c r="T53" s="42">
        <f t="shared" si="41"/>
        <v>0</v>
      </c>
      <c r="U53" s="10">
        <v>0</v>
      </c>
      <c r="V53" s="15">
        <v>0</v>
      </c>
      <c r="W53" s="15">
        <v>0</v>
      </c>
      <c r="X53" s="15"/>
      <c r="Y53" s="42">
        <f t="shared" si="42"/>
        <v>0</v>
      </c>
    </row>
    <row r="54" spans="1:25" ht="30.75" customHeight="1" x14ac:dyDescent="0.25">
      <c r="A54" s="99" t="s">
        <v>94</v>
      </c>
      <c r="B54" s="91" t="s">
        <v>96</v>
      </c>
      <c r="C54" s="92"/>
      <c r="D54" s="102"/>
      <c r="E54" s="80">
        <f t="shared" si="24"/>
        <v>22020.2</v>
      </c>
      <c r="F54" s="12">
        <v>0</v>
      </c>
      <c r="G54" s="15">
        <v>0</v>
      </c>
      <c r="H54" s="15">
        <v>0</v>
      </c>
      <c r="I54" s="15">
        <v>4709.6000000000004</v>
      </c>
      <c r="J54" s="42">
        <f t="shared" si="47"/>
        <v>4709.6000000000004</v>
      </c>
      <c r="K54" s="12">
        <v>0</v>
      </c>
      <c r="L54" s="15">
        <v>0</v>
      </c>
      <c r="M54" s="15">
        <v>0</v>
      </c>
      <c r="N54" s="15">
        <v>4729</v>
      </c>
      <c r="O54" s="42">
        <f t="shared" si="38"/>
        <v>4729</v>
      </c>
      <c r="P54" s="10">
        <v>0</v>
      </c>
      <c r="Q54" s="15">
        <v>0</v>
      </c>
      <c r="R54" s="15">
        <v>0</v>
      </c>
      <c r="S54" s="15">
        <v>6290.8</v>
      </c>
      <c r="T54" s="42">
        <f t="shared" si="41"/>
        <v>6290.8</v>
      </c>
      <c r="U54" s="10">
        <v>0</v>
      </c>
      <c r="V54" s="15">
        <v>0</v>
      </c>
      <c r="W54" s="15">
        <v>0</v>
      </c>
      <c r="X54" s="15">
        <v>6290.8</v>
      </c>
      <c r="Y54" s="42">
        <f t="shared" si="42"/>
        <v>6290.8</v>
      </c>
    </row>
    <row r="55" spans="1:25" ht="82.5" customHeight="1" x14ac:dyDescent="0.25">
      <c r="A55" s="48" t="s">
        <v>97</v>
      </c>
      <c r="B55" s="49" t="s">
        <v>98</v>
      </c>
      <c r="C55" s="97"/>
      <c r="D55" s="60"/>
      <c r="E55" s="80">
        <f t="shared" si="24"/>
        <v>2870</v>
      </c>
      <c r="F55" s="11">
        <f>F56+F57</f>
        <v>0</v>
      </c>
      <c r="G55" s="16">
        <f t="shared" ref="G55:I55" si="48">G56+G57</f>
        <v>0</v>
      </c>
      <c r="H55" s="16">
        <f t="shared" si="48"/>
        <v>0</v>
      </c>
      <c r="I55" s="16">
        <f t="shared" si="48"/>
        <v>945</v>
      </c>
      <c r="J55" s="50">
        <f>J56+J57</f>
        <v>945</v>
      </c>
      <c r="K55" s="11">
        <f t="shared" ref="K55:N55" si="49">K56+K57</f>
        <v>0</v>
      </c>
      <c r="L55" s="16">
        <f t="shared" si="49"/>
        <v>0</v>
      </c>
      <c r="M55" s="16">
        <f t="shared" si="49"/>
        <v>0</v>
      </c>
      <c r="N55" s="16">
        <f t="shared" si="49"/>
        <v>980</v>
      </c>
      <c r="O55" s="50">
        <f>O56+O57</f>
        <v>980</v>
      </c>
      <c r="P55" s="23">
        <f t="shared" ref="P55:S55" si="50">P56+P57</f>
        <v>0</v>
      </c>
      <c r="Q55" s="16">
        <f t="shared" si="50"/>
        <v>0</v>
      </c>
      <c r="R55" s="16">
        <f t="shared" si="50"/>
        <v>0</v>
      </c>
      <c r="S55" s="16">
        <f t="shared" si="50"/>
        <v>945</v>
      </c>
      <c r="T55" s="50">
        <f>T56+T57</f>
        <v>945</v>
      </c>
      <c r="U55" s="23">
        <f t="shared" ref="U55:X55" si="51">U56+U57</f>
        <v>0</v>
      </c>
      <c r="V55" s="16">
        <f t="shared" si="51"/>
        <v>0</v>
      </c>
      <c r="W55" s="16">
        <f t="shared" si="51"/>
        <v>0</v>
      </c>
      <c r="X55" s="16">
        <f t="shared" si="51"/>
        <v>0</v>
      </c>
      <c r="Y55" s="50">
        <f>Y56+Y57</f>
        <v>0</v>
      </c>
    </row>
    <row r="56" spans="1:25" ht="26.25" customHeight="1" x14ac:dyDescent="0.25">
      <c r="A56" s="99" t="s">
        <v>99</v>
      </c>
      <c r="B56" s="91" t="s">
        <v>100</v>
      </c>
      <c r="C56" s="97"/>
      <c r="D56" s="102"/>
      <c r="E56" s="80">
        <f t="shared" si="24"/>
        <v>1470</v>
      </c>
      <c r="F56" s="12">
        <v>0</v>
      </c>
      <c r="G56" s="15">
        <v>0</v>
      </c>
      <c r="H56" s="15">
        <v>0</v>
      </c>
      <c r="I56" s="15">
        <v>420</v>
      </c>
      <c r="J56" s="42">
        <f t="shared" ref="J56:J80" si="52">F56+G56+H56+I56</f>
        <v>420</v>
      </c>
      <c r="K56" s="12">
        <v>0</v>
      </c>
      <c r="L56" s="15">
        <v>0</v>
      </c>
      <c r="M56" s="15">
        <v>0</v>
      </c>
      <c r="N56" s="15">
        <v>630</v>
      </c>
      <c r="O56" s="42">
        <f t="shared" ref="O56:O80" si="53">K56+L56+M56+N56</f>
        <v>630</v>
      </c>
      <c r="P56" s="10">
        <v>0</v>
      </c>
      <c r="Q56" s="15">
        <v>0</v>
      </c>
      <c r="R56" s="15">
        <v>0</v>
      </c>
      <c r="S56" s="15">
        <v>420</v>
      </c>
      <c r="T56" s="42">
        <f t="shared" ref="T56:T80" si="54">P56+Q56+R56+S56</f>
        <v>420</v>
      </c>
      <c r="U56" s="10">
        <v>0</v>
      </c>
      <c r="V56" s="15">
        <v>0</v>
      </c>
      <c r="W56" s="15">
        <v>0</v>
      </c>
      <c r="X56" s="15">
        <v>0</v>
      </c>
      <c r="Y56" s="42">
        <f t="shared" ref="Y56:Y61" si="55">U56+V56+W56+X56</f>
        <v>0</v>
      </c>
    </row>
    <row r="57" spans="1:25" ht="30.75" customHeight="1" x14ac:dyDescent="0.25">
      <c r="A57" s="99" t="s">
        <v>101</v>
      </c>
      <c r="B57" s="91" t="s">
        <v>167</v>
      </c>
      <c r="C57" s="97"/>
      <c r="D57" s="102"/>
      <c r="E57" s="80">
        <f t="shared" si="24"/>
        <v>1400</v>
      </c>
      <c r="F57" s="12">
        <v>0</v>
      </c>
      <c r="G57" s="15">
        <v>0</v>
      </c>
      <c r="H57" s="15">
        <v>0</v>
      </c>
      <c r="I57" s="15">
        <v>525</v>
      </c>
      <c r="J57" s="42">
        <f t="shared" si="52"/>
        <v>525</v>
      </c>
      <c r="K57" s="12">
        <v>0</v>
      </c>
      <c r="L57" s="15">
        <v>0</v>
      </c>
      <c r="M57" s="15">
        <v>0</v>
      </c>
      <c r="N57" s="15">
        <v>350</v>
      </c>
      <c r="O57" s="42">
        <f t="shared" si="53"/>
        <v>350</v>
      </c>
      <c r="P57" s="10">
        <v>0</v>
      </c>
      <c r="Q57" s="15">
        <v>0</v>
      </c>
      <c r="R57" s="15">
        <v>0</v>
      </c>
      <c r="S57" s="15">
        <v>525</v>
      </c>
      <c r="T57" s="42">
        <f t="shared" si="54"/>
        <v>525</v>
      </c>
      <c r="U57" s="10">
        <v>0</v>
      </c>
      <c r="V57" s="15">
        <v>0</v>
      </c>
      <c r="W57" s="15">
        <v>0</v>
      </c>
      <c r="X57" s="15">
        <v>0</v>
      </c>
      <c r="Y57" s="42">
        <f t="shared" si="55"/>
        <v>0</v>
      </c>
    </row>
    <row r="58" spans="1:25" ht="162" customHeight="1" x14ac:dyDescent="0.25">
      <c r="A58" s="48" t="s">
        <v>102</v>
      </c>
      <c r="B58" s="91" t="s">
        <v>103</v>
      </c>
      <c r="C58" s="97"/>
      <c r="D58" s="60"/>
      <c r="E58" s="80">
        <f t="shared" si="24"/>
        <v>0</v>
      </c>
      <c r="F58" s="11">
        <v>0</v>
      </c>
      <c r="G58" s="16">
        <v>0</v>
      </c>
      <c r="H58" s="16">
        <v>0</v>
      </c>
      <c r="I58" s="16">
        <v>0</v>
      </c>
      <c r="J58" s="50">
        <f t="shared" si="52"/>
        <v>0</v>
      </c>
      <c r="K58" s="11">
        <v>0</v>
      </c>
      <c r="L58" s="16">
        <v>0</v>
      </c>
      <c r="M58" s="16">
        <v>0</v>
      </c>
      <c r="N58" s="16">
        <v>0</v>
      </c>
      <c r="O58" s="50">
        <f t="shared" si="53"/>
        <v>0</v>
      </c>
      <c r="P58" s="23">
        <v>0</v>
      </c>
      <c r="Q58" s="16">
        <v>0</v>
      </c>
      <c r="R58" s="16">
        <v>0</v>
      </c>
      <c r="S58" s="16">
        <v>0</v>
      </c>
      <c r="T58" s="50">
        <f t="shared" si="54"/>
        <v>0</v>
      </c>
      <c r="U58" s="23">
        <v>0</v>
      </c>
      <c r="V58" s="16">
        <v>0</v>
      </c>
      <c r="W58" s="16">
        <v>0</v>
      </c>
      <c r="X58" s="16">
        <v>0</v>
      </c>
      <c r="Y58" s="50">
        <f t="shared" si="55"/>
        <v>0</v>
      </c>
    </row>
    <row r="59" spans="1:25" ht="81" customHeight="1" x14ac:dyDescent="0.25">
      <c r="A59" s="48" t="s">
        <v>104</v>
      </c>
      <c r="B59" s="91" t="s">
        <v>105</v>
      </c>
      <c r="C59" s="97"/>
      <c r="D59" s="60"/>
      <c r="E59" s="80">
        <f t="shared" si="24"/>
        <v>0</v>
      </c>
      <c r="F59" s="11">
        <v>0</v>
      </c>
      <c r="G59" s="16">
        <v>0</v>
      </c>
      <c r="H59" s="16">
        <v>0</v>
      </c>
      <c r="I59" s="16">
        <v>0</v>
      </c>
      <c r="J59" s="50">
        <f t="shared" si="52"/>
        <v>0</v>
      </c>
      <c r="K59" s="11">
        <v>0</v>
      </c>
      <c r="L59" s="16">
        <v>0</v>
      </c>
      <c r="M59" s="16">
        <v>0</v>
      </c>
      <c r="N59" s="16">
        <v>0</v>
      </c>
      <c r="O59" s="50">
        <f t="shared" si="53"/>
        <v>0</v>
      </c>
      <c r="P59" s="23">
        <v>0</v>
      </c>
      <c r="Q59" s="16">
        <v>0</v>
      </c>
      <c r="R59" s="16">
        <v>0</v>
      </c>
      <c r="S59" s="16">
        <v>0</v>
      </c>
      <c r="T59" s="50">
        <f t="shared" si="54"/>
        <v>0</v>
      </c>
      <c r="U59" s="23">
        <v>0</v>
      </c>
      <c r="V59" s="16">
        <v>0</v>
      </c>
      <c r="W59" s="16">
        <v>0</v>
      </c>
      <c r="X59" s="16">
        <v>0</v>
      </c>
      <c r="Y59" s="50">
        <f t="shared" si="55"/>
        <v>0</v>
      </c>
    </row>
    <row r="60" spans="1:25" ht="77.25" customHeight="1" x14ac:dyDescent="0.25">
      <c r="A60" s="48" t="s">
        <v>204</v>
      </c>
      <c r="B60" s="61" t="s">
        <v>106</v>
      </c>
      <c r="C60" s="62"/>
      <c r="D60" s="60"/>
      <c r="E60" s="80">
        <f t="shared" si="24"/>
        <v>291285</v>
      </c>
      <c r="F60" s="11">
        <f>F61+F69+F73+F75+F78</f>
        <v>0</v>
      </c>
      <c r="G60" s="16">
        <f>G61+G69+G73+G75+G78</f>
        <v>0</v>
      </c>
      <c r="H60" s="16">
        <f>H61+H69+H73+H75+H78</f>
        <v>0</v>
      </c>
      <c r="I60" s="16">
        <f>I61+I69+I73+I75+I78</f>
        <v>46279</v>
      </c>
      <c r="J60" s="50">
        <f t="shared" si="52"/>
        <v>46279</v>
      </c>
      <c r="K60" s="11">
        <f>K61+K69+K73+K75+K78</f>
        <v>0</v>
      </c>
      <c r="L60" s="16">
        <f>L61+L69+L73+L75+L78</f>
        <v>0</v>
      </c>
      <c r="M60" s="16">
        <f>M61+M69+M73+M75+M78</f>
        <v>0</v>
      </c>
      <c r="N60" s="63">
        <f>N61+N69+N73+N75+N78</f>
        <v>226924</v>
      </c>
      <c r="O60" s="50">
        <f t="shared" si="53"/>
        <v>226924</v>
      </c>
      <c r="P60" s="23">
        <f>P61+P69+P73+P75+P78</f>
        <v>0</v>
      </c>
      <c r="Q60" s="16">
        <f>Q61+Q69+Q73+Q75+Q78</f>
        <v>0</v>
      </c>
      <c r="R60" s="16">
        <f>R61+R69+R73+R75+R78</f>
        <v>0</v>
      </c>
      <c r="S60" s="63">
        <f>S61+S69+S73+S75+S78</f>
        <v>18082</v>
      </c>
      <c r="T60" s="50">
        <f t="shared" si="54"/>
        <v>18082</v>
      </c>
      <c r="U60" s="23">
        <f>U61+U69+U73+U75+U78</f>
        <v>0</v>
      </c>
      <c r="V60" s="16">
        <f>V61+V69+V73+V75+V78</f>
        <v>0</v>
      </c>
      <c r="W60" s="16">
        <f>W61+W69+W73+W75+W78</f>
        <v>0</v>
      </c>
      <c r="X60" s="63">
        <f>X61+X69+X73+X75+X78</f>
        <v>0</v>
      </c>
      <c r="Y60" s="50">
        <f t="shared" si="55"/>
        <v>0</v>
      </c>
    </row>
    <row r="61" spans="1:25" ht="38.25" customHeight="1" x14ac:dyDescent="0.25">
      <c r="A61" s="64" t="s">
        <v>205</v>
      </c>
      <c r="B61" s="49" t="s">
        <v>107</v>
      </c>
      <c r="C61" s="62"/>
      <c r="D61" s="60"/>
      <c r="E61" s="80">
        <f t="shared" si="24"/>
        <v>276559</v>
      </c>
      <c r="F61" s="11">
        <v>0</v>
      </c>
      <c r="G61" s="16">
        <v>0</v>
      </c>
      <c r="H61" s="16">
        <v>0</v>
      </c>
      <c r="I61" s="25">
        <f>SUM(I62:I68)</f>
        <v>41579</v>
      </c>
      <c r="J61" s="50">
        <f t="shared" si="52"/>
        <v>41579</v>
      </c>
      <c r="K61" s="11">
        <v>0</v>
      </c>
      <c r="L61" s="16">
        <v>0</v>
      </c>
      <c r="M61" s="16">
        <v>0</v>
      </c>
      <c r="N61" s="26">
        <f>SUM(N62:N68)</f>
        <v>221308</v>
      </c>
      <c r="O61" s="50">
        <f t="shared" si="53"/>
        <v>221308</v>
      </c>
      <c r="P61" s="23">
        <v>0</v>
      </c>
      <c r="Q61" s="16">
        <v>0</v>
      </c>
      <c r="R61" s="16">
        <v>0</v>
      </c>
      <c r="S61" s="26">
        <f>SUM(S62:S68)</f>
        <v>13672</v>
      </c>
      <c r="T61" s="50">
        <f>P61+Q61+R61+S61</f>
        <v>13672</v>
      </c>
      <c r="U61" s="23">
        <v>0</v>
      </c>
      <c r="V61" s="16">
        <v>0</v>
      </c>
      <c r="W61" s="16">
        <v>0</v>
      </c>
      <c r="X61" s="26">
        <f>SUM(X62:X68)</f>
        <v>0</v>
      </c>
      <c r="Y61" s="50">
        <f t="shared" si="55"/>
        <v>0</v>
      </c>
    </row>
    <row r="62" spans="1:25" ht="34.5" customHeight="1" x14ac:dyDescent="0.25">
      <c r="A62" s="65" t="s">
        <v>206</v>
      </c>
      <c r="B62" s="91" t="s">
        <v>108</v>
      </c>
      <c r="C62" s="62"/>
      <c r="D62" s="60"/>
      <c r="E62" s="81">
        <f t="shared" si="24"/>
        <v>5877</v>
      </c>
      <c r="F62" s="11">
        <v>0</v>
      </c>
      <c r="G62" s="16">
        <v>0</v>
      </c>
      <c r="H62" s="16">
        <v>0</v>
      </c>
      <c r="I62" s="24">
        <v>1159</v>
      </c>
      <c r="J62" s="42">
        <f t="shared" si="52"/>
        <v>1159</v>
      </c>
      <c r="K62" s="11">
        <v>0</v>
      </c>
      <c r="L62" s="16">
        <v>0</v>
      </c>
      <c r="M62" s="16">
        <v>0</v>
      </c>
      <c r="N62" s="24">
        <v>2466</v>
      </c>
      <c r="O62" s="42">
        <f t="shared" si="53"/>
        <v>2466</v>
      </c>
      <c r="P62" s="23">
        <v>0</v>
      </c>
      <c r="Q62" s="16">
        <v>0</v>
      </c>
      <c r="R62" s="16">
        <v>0</v>
      </c>
      <c r="S62" s="24">
        <v>2252</v>
      </c>
      <c r="T62" s="42">
        <f>S62</f>
        <v>2252</v>
      </c>
      <c r="U62" s="23">
        <v>0</v>
      </c>
      <c r="V62" s="16">
        <v>0</v>
      </c>
      <c r="W62" s="16">
        <v>0</v>
      </c>
      <c r="X62" s="24">
        <v>0</v>
      </c>
      <c r="Y62" s="42">
        <v>0</v>
      </c>
    </row>
    <row r="63" spans="1:25" ht="28.5" customHeight="1" x14ac:dyDescent="0.25">
      <c r="A63" s="65" t="s">
        <v>207</v>
      </c>
      <c r="B63" s="91" t="s">
        <v>109</v>
      </c>
      <c r="C63" s="62"/>
      <c r="D63" s="60"/>
      <c r="E63" s="81">
        <f t="shared" si="24"/>
        <v>0</v>
      </c>
      <c r="F63" s="11">
        <v>0</v>
      </c>
      <c r="G63" s="16">
        <v>0</v>
      </c>
      <c r="H63" s="16">
        <v>0</v>
      </c>
      <c r="I63" s="16">
        <v>0</v>
      </c>
      <c r="J63" s="42">
        <f t="shared" si="52"/>
        <v>0</v>
      </c>
      <c r="K63" s="11">
        <v>0</v>
      </c>
      <c r="L63" s="16">
        <v>0</v>
      </c>
      <c r="M63" s="16">
        <v>0</v>
      </c>
      <c r="N63" s="24">
        <v>0</v>
      </c>
      <c r="O63" s="42">
        <f t="shared" si="53"/>
        <v>0</v>
      </c>
      <c r="P63" s="23">
        <v>0</v>
      </c>
      <c r="Q63" s="16">
        <v>0</v>
      </c>
      <c r="R63" s="16">
        <v>0</v>
      </c>
      <c r="S63" s="24">
        <v>0</v>
      </c>
      <c r="T63" s="42">
        <f t="shared" si="54"/>
        <v>0</v>
      </c>
      <c r="U63" s="23">
        <v>0</v>
      </c>
      <c r="V63" s="16">
        <v>0</v>
      </c>
      <c r="W63" s="16">
        <v>0</v>
      </c>
      <c r="X63" s="24">
        <v>0</v>
      </c>
      <c r="Y63" s="42">
        <f t="shared" ref="Y63:Y68" si="56">U63+V63+W63+X63</f>
        <v>0</v>
      </c>
    </row>
    <row r="64" spans="1:25" ht="32.25" customHeight="1" x14ac:dyDescent="0.25">
      <c r="A64" s="65" t="s">
        <v>208</v>
      </c>
      <c r="B64" s="91" t="s">
        <v>110</v>
      </c>
      <c r="C64" s="62"/>
      <c r="D64" s="60"/>
      <c r="E64" s="81">
        <f t="shared" si="24"/>
        <v>27000</v>
      </c>
      <c r="F64" s="11">
        <v>0</v>
      </c>
      <c r="G64" s="16">
        <v>0</v>
      </c>
      <c r="H64" s="16">
        <v>0</v>
      </c>
      <c r="I64" s="24">
        <v>9000</v>
      </c>
      <c r="J64" s="42">
        <f t="shared" si="52"/>
        <v>9000</v>
      </c>
      <c r="K64" s="11">
        <v>0</v>
      </c>
      <c r="L64" s="16">
        <v>0</v>
      </c>
      <c r="M64" s="16">
        <v>0</v>
      </c>
      <c r="N64" s="24">
        <v>9000</v>
      </c>
      <c r="O64" s="42">
        <f t="shared" si="53"/>
        <v>9000</v>
      </c>
      <c r="P64" s="23">
        <v>0</v>
      </c>
      <c r="Q64" s="16">
        <v>0</v>
      </c>
      <c r="R64" s="16">
        <v>0</v>
      </c>
      <c r="S64" s="24">
        <v>9000</v>
      </c>
      <c r="T64" s="42">
        <f t="shared" si="54"/>
        <v>9000</v>
      </c>
      <c r="U64" s="23">
        <v>0</v>
      </c>
      <c r="V64" s="16">
        <v>0</v>
      </c>
      <c r="W64" s="16">
        <v>0</v>
      </c>
      <c r="X64" s="24">
        <v>0</v>
      </c>
      <c r="Y64" s="42">
        <f t="shared" si="56"/>
        <v>0</v>
      </c>
    </row>
    <row r="65" spans="1:25" ht="28.5" customHeight="1" x14ac:dyDescent="0.25">
      <c r="A65" s="65" t="s">
        <v>209</v>
      </c>
      <c r="B65" s="91" t="s">
        <v>111</v>
      </c>
      <c r="C65" s="62"/>
      <c r="D65" s="60"/>
      <c r="E65" s="81">
        <f t="shared" si="24"/>
        <v>220422</v>
      </c>
      <c r="F65" s="11">
        <v>0</v>
      </c>
      <c r="G65" s="16">
        <v>0</v>
      </c>
      <c r="H65" s="16">
        <v>0</v>
      </c>
      <c r="I65" s="24">
        <v>21000</v>
      </c>
      <c r="J65" s="42">
        <f t="shared" si="52"/>
        <v>21000</v>
      </c>
      <c r="K65" s="11">
        <v>0</v>
      </c>
      <c r="L65" s="16">
        <v>0</v>
      </c>
      <c r="M65" s="16">
        <v>0</v>
      </c>
      <c r="N65" s="24">
        <v>199422</v>
      </c>
      <c r="O65" s="42">
        <f t="shared" si="53"/>
        <v>199422</v>
      </c>
      <c r="P65" s="23">
        <v>0</v>
      </c>
      <c r="Q65" s="16">
        <v>0</v>
      </c>
      <c r="R65" s="16">
        <v>0</v>
      </c>
      <c r="S65" s="24">
        <v>0</v>
      </c>
      <c r="T65" s="42">
        <f t="shared" si="54"/>
        <v>0</v>
      </c>
      <c r="U65" s="23">
        <v>0</v>
      </c>
      <c r="V65" s="16">
        <v>0</v>
      </c>
      <c r="W65" s="16">
        <v>0</v>
      </c>
      <c r="X65" s="24">
        <v>0</v>
      </c>
      <c r="Y65" s="42">
        <f t="shared" si="56"/>
        <v>0</v>
      </c>
    </row>
    <row r="66" spans="1:25" ht="29.25" customHeight="1" x14ac:dyDescent="0.25">
      <c r="A66" s="65" t="s">
        <v>210</v>
      </c>
      <c r="B66" s="91" t="s">
        <v>112</v>
      </c>
      <c r="C66" s="62"/>
      <c r="D66" s="60"/>
      <c r="E66" s="81">
        <f t="shared" si="24"/>
        <v>16000</v>
      </c>
      <c r="F66" s="11">
        <v>0</v>
      </c>
      <c r="G66" s="16">
        <v>0</v>
      </c>
      <c r="H66" s="16">
        <v>0</v>
      </c>
      <c r="I66" s="24">
        <v>8000</v>
      </c>
      <c r="J66" s="42">
        <f t="shared" si="52"/>
        <v>8000</v>
      </c>
      <c r="K66" s="11">
        <v>0</v>
      </c>
      <c r="L66" s="16">
        <v>0</v>
      </c>
      <c r="M66" s="16">
        <v>0</v>
      </c>
      <c r="N66" s="24">
        <v>8000</v>
      </c>
      <c r="O66" s="42">
        <f t="shared" si="53"/>
        <v>8000</v>
      </c>
      <c r="P66" s="23">
        <v>0</v>
      </c>
      <c r="Q66" s="16">
        <v>0</v>
      </c>
      <c r="R66" s="16">
        <v>0</v>
      </c>
      <c r="S66" s="24">
        <v>0</v>
      </c>
      <c r="T66" s="42">
        <f t="shared" si="54"/>
        <v>0</v>
      </c>
      <c r="U66" s="23">
        <v>0</v>
      </c>
      <c r="V66" s="16">
        <v>0</v>
      </c>
      <c r="W66" s="16">
        <v>0</v>
      </c>
      <c r="X66" s="24">
        <v>0</v>
      </c>
      <c r="Y66" s="42">
        <f t="shared" si="56"/>
        <v>0</v>
      </c>
    </row>
    <row r="67" spans="1:25" ht="27.75" customHeight="1" x14ac:dyDescent="0.25">
      <c r="A67" s="65" t="s">
        <v>211</v>
      </c>
      <c r="B67" s="91" t="s">
        <v>113</v>
      </c>
      <c r="C67" s="62"/>
      <c r="D67" s="60"/>
      <c r="E67" s="81">
        <f t="shared" si="24"/>
        <v>0</v>
      </c>
      <c r="F67" s="11">
        <v>0</v>
      </c>
      <c r="G67" s="16">
        <v>0</v>
      </c>
      <c r="H67" s="16">
        <v>0</v>
      </c>
      <c r="I67" s="24">
        <v>0</v>
      </c>
      <c r="J67" s="42">
        <f t="shared" si="52"/>
        <v>0</v>
      </c>
      <c r="K67" s="11">
        <v>0</v>
      </c>
      <c r="L67" s="16">
        <v>0</v>
      </c>
      <c r="M67" s="16">
        <v>0</v>
      </c>
      <c r="N67" s="24">
        <v>0</v>
      </c>
      <c r="O67" s="42">
        <f t="shared" si="53"/>
        <v>0</v>
      </c>
      <c r="P67" s="23">
        <v>0</v>
      </c>
      <c r="Q67" s="16">
        <v>0</v>
      </c>
      <c r="R67" s="16">
        <v>0</v>
      </c>
      <c r="S67" s="24">
        <v>0</v>
      </c>
      <c r="T67" s="42">
        <f t="shared" si="54"/>
        <v>0</v>
      </c>
      <c r="U67" s="23">
        <v>0</v>
      </c>
      <c r="V67" s="16">
        <v>0</v>
      </c>
      <c r="W67" s="16">
        <v>0</v>
      </c>
      <c r="X67" s="24">
        <v>0</v>
      </c>
      <c r="Y67" s="42">
        <f t="shared" si="56"/>
        <v>0</v>
      </c>
    </row>
    <row r="68" spans="1:25" ht="34.5" customHeight="1" x14ac:dyDescent="0.25">
      <c r="A68" s="65" t="s">
        <v>212</v>
      </c>
      <c r="B68" s="91" t="s">
        <v>114</v>
      </c>
      <c r="C68" s="62"/>
      <c r="D68" s="60"/>
      <c r="E68" s="81">
        <f t="shared" si="24"/>
        <v>7260</v>
      </c>
      <c r="F68" s="11">
        <v>0</v>
      </c>
      <c r="G68" s="16">
        <v>0</v>
      </c>
      <c r="H68" s="16">
        <v>0</v>
      </c>
      <c r="I68" s="24">
        <v>2420</v>
      </c>
      <c r="J68" s="42">
        <f t="shared" si="52"/>
        <v>2420</v>
      </c>
      <c r="K68" s="11">
        <v>0</v>
      </c>
      <c r="L68" s="16">
        <v>0</v>
      </c>
      <c r="M68" s="16">
        <v>0</v>
      </c>
      <c r="N68" s="24">
        <v>2420</v>
      </c>
      <c r="O68" s="42">
        <f t="shared" si="53"/>
        <v>2420</v>
      </c>
      <c r="P68" s="23">
        <v>0</v>
      </c>
      <c r="Q68" s="16">
        <v>0</v>
      </c>
      <c r="R68" s="16">
        <v>0</v>
      </c>
      <c r="S68" s="24">
        <v>2420</v>
      </c>
      <c r="T68" s="42">
        <f t="shared" si="54"/>
        <v>2420</v>
      </c>
      <c r="U68" s="23">
        <v>0</v>
      </c>
      <c r="V68" s="16">
        <v>0</v>
      </c>
      <c r="W68" s="16">
        <v>0</v>
      </c>
      <c r="X68" s="24">
        <v>0</v>
      </c>
      <c r="Y68" s="42">
        <f t="shared" si="56"/>
        <v>0</v>
      </c>
    </row>
    <row r="69" spans="1:25" ht="48" customHeight="1" x14ac:dyDescent="0.25">
      <c r="A69" s="64" t="s">
        <v>213</v>
      </c>
      <c r="B69" s="49" t="s">
        <v>115</v>
      </c>
      <c r="C69" s="62"/>
      <c r="D69" s="60"/>
      <c r="E69" s="80">
        <f t="shared" si="24"/>
        <v>1496</v>
      </c>
      <c r="F69" s="11">
        <v>0</v>
      </c>
      <c r="G69" s="16">
        <v>0</v>
      </c>
      <c r="H69" s="16">
        <v>0</v>
      </c>
      <c r="I69" s="25">
        <f>I70+I71+I72</f>
        <v>290</v>
      </c>
      <c r="J69" s="50">
        <f>F69+G69+H69+I69</f>
        <v>290</v>
      </c>
      <c r="K69" s="11">
        <v>0</v>
      </c>
      <c r="L69" s="16">
        <v>0</v>
      </c>
      <c r="M69" s="16">
        <v>0</v>
      </c>
      <c r="N69" s="26">
        <f>N70+N71+N72</f>
        <v>1206</v>
      </c>
      <c r="O69" s="50">
        <f>K69+L69+M69+N69</f>
        <v>1206</v>
      </c>
      <c r="P69" s="23">
        <v>0</v>
      </c>
      <c r="Q69" s="16">
        <v>0</v>
      </c>
      <c r="R69" s="16">
        <v>0</v>
      </c>
      <c r="S69" s="26">
        <f>S70+S71+S72</f>
        <v>0</v>
      </c>
      <c r="T69" s="50">
        <f>P69+Q69+R69+S69</f>
        <v>0</v>
      </c>
      <c r="U69" s="23">
        <v>0</v>
      </c>
      <c r="V69" s="16">
        <v>0</v>
      </c>
      <c r="W69" s="16">
        <v>0</v>
      </c>
      <c r="X69" s="26">
        <v>0</v>
      </c>
      <c r="Y69" s="50">
        <f>U69+V69+W69+X69</f>
        <v>0</v>
      </c>
    </row>
    <row r="70" spans="1:25" ht="33" customHeight="1" x14ac:dyDescent="0.25">
      <c r="A70" s="65" t="s">
        <v>214</v>
      </c>
      <c r="B70" s="91" t="s">
        <v>116</v>
      </c>
      <c r="C70" s="62"/>
      <c r="D70" s="60"/>
      <c r="E70" s="81">
        <f t="shared" si="24"/>
        <v>241</v>
      </c>
      <c r="F70" s="11">
        <v>0</v>
      </c>
      <c r="G70" s="16">
        <v>0</v>
      </c>
      <c r="H70" s="16">
        <v>0</v>
      </c>
      <c r="I70" s="24">
        <v>0</v>
      </c>
      <c r="J70" s="42">
        <f t="shared" si="52"/>
        <v>0</v>
      </c>
      <c r="K70" s="11">
        <v>0</v>
      </c>
      <c r="L70" s="16">
        <v>0</v>
      </c>
      <c r="M70" s="16">
        <v>0</v>
      </c>
      <c r="N70" s="24">
        <v>241</v>
      </c>
      <c r="O70" s="42">
        <f t="shared" si="53"/>
        <v>241</v>
      </c>
      <c r="P70" s="23">
        <v>0</v>
      </c>
      <c r="Q70" s="16">
        <v>0</v>
      </c>
      <c r="R70" s="16">
        <v>0</v>
      </c>
      <c r="S70" s="24">
        <v>0</v>
      </c>
      <c r="T70" s="42">
        <f t="shared" si="54"/>
        <v>0</v>
      </c>
      <c r="U70" s="23">
        <v>0</v>
      </c>
      <c r="V70" s="16">
        <v>0</v>
      </c>
      <c r="W70" s="16">
        <v>0</v>
      </c>
      <c r="X70" s="24">
        <v>0</v>
      </c>
      <c r="Y70" s="42">
        <f t="shared" ref="Y70:Y72" si="57">U70+V70+W70+X70</f>
        <v>0</v>
      </c>
    </row>
    <row r="71" spans="1:25" ht="35.25" customHeight="1" x14ac:dyDescent="0.25">
      <c r="A71" s="65" t="s">
        <v>215</v>
      </c>
      <c r="B71" s="91" t="s">
        <v>117</v>
      </c>
      <c r="C71" s="62"/>
      <c r="D71" s="60"/>
      <c r="E71" s="81">
        <f t="shared" si="24"/>
        <v>1255</v>
      </c>
      <c r="F71" s="11">
        <v>0</v>
      </c>
      <c r="G71" s="16">
        <v>0</v>
      </c>
      <c r="H71" s="16">
        <v>0</v>
      </c>
      <c r="I71" s="24">
        <v>290</v>
      </c>
      <c r="J71" s="42">
        <f t="shared" si="52"/>
        <v>290</v>
      </c>
      <c r="K71" s="11">
        <v>0</v>
      </c>
      <c r="L71" s="16">
        <v>0</v>
      </c>
      <c r="M71" s="16">
        <v>0</v>
      </c>
      <c r="N71" s="24">
        <v>965</v>
      </c>
      <c r="O71" s="42">
        <f t="shared" si="53"/>
        <v>965</v>
      </c>
      <c r="P71" s="23">
        <v>0</v>
      </c>
      <c r="Q71" s="16">
        <v>0</v>
      </c>
      <c r="R71" s="16">
        <v>0</v>
      </c>
      <c r="S71" s="24">
        <v>0</v>
      </c>
      <c r="T71" s="42">
        <f t="shared" si="54"/>
        <v>0</v>
      </c>
      <c r="U71" s="23">
        <v>0</v>
      </c>
      <c r="V71" s="16">
        <v>0</v>
      </c>
      <c r="W71" s="16">
        <v>0</v>
      </c>
      <c r="X71" s="24">
        <v>0</v>
      </c>
      <c r="Y71" s="42">
        <f t="shared" si="57"/>
        <v>0</v>
      </c>
    </row>
    <row r="72" spans="1:25" ht="44.25" hidden="1" customHeight="1" x14ac:dyDescent="0.25">
      <c r="A72" s="65" t="s">
        <v>118</v>
      </c>
      <c r="B72" s="91" t="s">
        <v>119</v>
      </c>
      <c r="C72" s="62"/>
      <c r="D72" s="60"/>
      <c r="E72" s="81">
        <f t="shared" si="24"/>
        <v>0</v>
      </c>
      <c r="F72" s="11">
        <v>0</v>
      </c>
      <c r="G72" s="16">
        <v>0</v>
      </c>
      <c r="H72" s="16">
        <v>0</v>
      </c>
      <c r="I72" s="24">
        <v>0</v>
      </c>
      <c r="J72" s="42">
        <f t="shared" si="52"/>
        <v>0</v>
      </c>
      <c r="K72" s="11">
        <v>0</v>
      </c>
      <c r="L72" s="16">
        <v>0</v>
      </c>
      <c r="M72" s="16">
        <v>0</v>
      </c>
      <c r="N72" s="24">
        <v>0</v>
      </c>
      <c r="O72" s="42">
        <f t="shared" si="53"/>
        <v>0</v>
      </c>
      <c r="P72" s="23">
        <v>0</v>
      </c>
      <c r="Q72" s="16">
        <v>0</v>
      </c>
      <c r="R72" s="16">
        <v>0</v>
      </c>
      <c r="S72" s="24">
        <v>0</v>
      </c>
      <c r="T72" s="42">
        <f t="shared" si="54"/>
        <v>0</v>
      </c>
      <c r="U72" s="23">
        <v>0</v>
      </c>
      <c r="V72" s="16">
        <v>0</v>
      </c>
      <c r="W72" s="16">
        <v>0</v>
      </c>
      <c r="X72" s="24">
        <v>0</v>
      </c>
      <c r="Y72" s="42">
        <f t="shared" si="57"/>
        <v>0</v>
      </c>
    </row>
    <row r="73" spans="1:25" ht="52.5" customHeight="1" x14ac:dyDescent="0.25">
      <c r="A73" s="64" t="s">
        <v>216</v>
      </c>
      <c r="B73" s="49" t="s">
        <v>120</v>
      </c>
      <c r="C73" s="62"/>
      <c r="D73" s="60"/>
      <c r="E73" s="80">
        <f t="shared" si="24"/>
        <v>177</v>
      </c>
      <c r="F73" s="11">
        <v>0</v>
      </c>
      <c r="G73" s="16">
        <v>0</v>
      </c>
      <c r="H73" s="16">
        <v>0</v>
      </c>
      <c r="I73" s="25">
        <f>I74</f>
        <v>59</v>
      </c>
      <c r="J73" s="50">
        <f>F73+G73+H73+I73</f>
        <v>59</v>
      </c>
      <c r="K73" s="11">
        <v>0</v>
      </c>
      <c r="L73" s="16">
        <v>0</v>
      </c>
      <c r="M73" s="16">
        <v>0</v>
      </c>
      <c r="N73" s="26">
        <f>N74</f>
        <v>59</v>
      </c>
      <c r="O73" s="50">
        <f>K73+L73+M73+N73</f>
        <v>59</v>
      </c>
      <c r="P73" s="23">
        <v>0</v>
      </c>
      <c r="Q73" s="16">
        <v>0</v>
      </c>
      <c r="R73" s="16">
        <v>0</v>
      </c>
      <c r="S73" s="26">
        <f>S74</f>
        <v>59</v>
      </c>
      <c r="T73" s="50">
        <f>P73+Q73+R73+S73</f>
        <v>59</v>
      </c>
      <c r="U73" s="23">
        <v>0</v>
      </c>
      <c r="V73" s="16">
        <v>0</v>
      </c>
      <c r="W73" s="16">
        <v>0</v>
      </c>
      <c r="X73" s="26">
        <f>X74</f>
        <v>0</v>
      </c>
      <c r="Y73" s="50">
        <f>U73+V73+W73+X73</f>
        <v>0</v>
      </c>
    </row>
    <row r="74" spans="1:25" ht="30" customHeight="1" x14ac:dyDescent="0.25">
      <c r="A74" s="65" t="s">
        <v>217</v>
      </c>
      <c r="B74" s="91" t="s">
        <v>121</v>
      </c>
      <c r="C74" s="62"/>
      <c r="D74" s="60"/>
      <c r="E74" s="81">
        <f t="shared" si="24"/>
        <v>177</v>
      </c>
      <c r="F74" s="11">
        <v>0</v>
      </c>
      <c r="G74" s="16">
        <v>0</v>
      </c>
      <c r="H74" s="16">
        <v>0</v>
      </c>
      <c r="I74" s="24">
        <v>59</v>
      </c>
      <c r="J74" s="42">
        <f t="shared" si="52"/>
        <v>59</v>
      </c>
      <c r="K74" s="11">
        <v>0</v>
      </c>
      <c r="L74" s="16">
        <v>0</v>
      </c>
      <c r="M74" s="16">
        <v>0</v>
      </c>
      <c r="N74" s="24">
        <v>59</v>
      </c>
      <c r="O74" s="42">
        <f t="shared" si="53"/>
        <v>59</v>
      </c>
      <c r="P74" s="23">
        <v>0</v>
      </c>
      <c r="Q74" s="16">
        <v>0</v>
      </c>
      <c r="R74" s="16">
        <v>0</v>
      </c>
      <c r="S74" s="24">
        <v>59</v>
      </c>
      <c r="T74" s="42">
        <f t="shared" si="54"/>
        <v>59</v>
      </c>
      <c r="U74" s="23">
        <v>0</v>
      </c>
      <c r="V74" s="16">
        <v>0</v>
      </c>
      <c r="W74" s="16">
        <v>0</v>
      </c>
      <c r="X74" s="24">
        <v>0</v>
      </c>
      <c r="Y74" s="42">
        <f t="shared" ref="Y74" si="58">U74+V74+W74+X74</f>
        <v>0</v>
      </c>
    </row>
    <row r="75" spans="1:25" ht="45" customHeight="1" x14ac:dyDescent="0.25">
      <c r="A75" s="64" t="s">
        <v>218</v>
      </c>
      <c r="B75" s="49" t="s">
        <v>122</v>
      </c>
      <c r="C75" s="62"/>
      <c r="D75" s="60"/>
      <c r="E75" s="80">
        <f t="shared" si="24"/>
        <v>2493</v>
      </c>
      <c r="F75" s="11">
        <v>0</v>
      </c>
      <c r="G75" s="16">
        <v>0</v>
      </c>
      <c r="H75" s="16">
        <v>0</v>
      </c>
      <c r="I75" s="25">
        <f>I76+I77</f>
        <v>831</v>
      </c>
      <c r="J75" s="50">
        <f>F75+G75+H75+I75</f>
        <v>831</v>
      </c>
      <c r="K75" s="11">
        <v>0</v>
      </c>
      <c r="L75" s="16">
        <v>0</v>
      </c>
      <c r="M75" s="16">
        <v>0</v>
      </c>
      <c r="N75" s="26">
        <f>N76+N77</f>
        <v>831</v>
      </c>
      <c r="O75" s="50">
        <f>K75+L75+M75+N75</f>
        <v>831</v>
      </c>
      <c r="P75" s="23">
        <v>0</v>
      </c>
      <c r="Q75" s="16">
        <v>0</v>
      </c>
      <c r="R75" s="16">
        <v>0</v>
      </c>
      <c r="S75" s="26">
        <f>S76+S77</f>
        <v>831</v>
      </c>
      <c r="T75" s="50">
        <f>P75+Q75+R75+S75</f>
        <v>831</v>
      </c>
      <c r="U75" s="23">
        <v>0</v>
      </c>
      <c r="V75" s="16">
        <v>0</v>
      </c>
      <c r="W75" s="16">
        <v>0</v>
      </c>
      <c r="X75" s="26">
        <f>X76+X77</f>
        <v>0</v>
      </c>
      <c r="Y75" s="50">
        <f>U75+V75+W75+X75</f>
        <v>0</v>
      </c>
    </row>
    <row r="76" spans="1:25" ht="34.5" hidden="1" customHeight="1" x14ac:dyDescent="0.25">
      <c r="A76" s="65" t="s">
        <v>123</v>
      </c>
      <c r="B76" s="91" t="s">
        <v>124</v>
      </c>
      <c r="C76" s="62"/>
      <c r="D76" s="60"/>
      <c r="E76" s="81">
        <f t="shared" si="24"/>
        <v>0</v>
      </c>
      <c r="F76" s="11">
        <v>0</v>
      </c>
      <c r="G76" s="16">
        <v>0</v>
      </c>
      <c r="H76" s="16">
        <v>0</v>
      </c>
      <c r="I76" s="24">
        <v>0</v>
      </c>
      <c r="J76" s="42">
        <f t="shared" si="52"/>
        <v>0</v>
      </c>
      <c r="K76" s="11">
        <v>0</v>
      </c>
      <c r="L76" s="16">
        <v>0</v>
      </c>
      <c r="M76" s="16">
        <v>0</v>
      </c>
      <c r="N76" s="24">
        <v>0</v>
      </c>
      <c r="O76" s="42">
        <f t="shared" si="53"/>
        <v>0</v>
      </c>
      <c r="P76" s="23">
        <v>0</v>
      </c>
      <c r="Q76" s="16">
        <v>0</v>
      </c>
      <c r="R76" s="16">
        <v>0</v>
      </c>
      <c r="S76" s="24">
        <v>0</v>
      </c>
      <c r="T76" s="42">
        <f t="shared" si="54"/>
        <v>0</v>
      </c>
      <c r="U76" s="23">
        <v>0</v>
      </c>
      <c r="V76" s="16">
        <v>0</v>
      </c>
      <c r="W76" s="16">
        <v>0</v>
      </c>
      <c r="X76" s="24">
        <v>0</v>
      </c>
      <c r="Y76" s="42">
        <f t="shared" ref="Y76:Y77" si="59">U76+V76+W76+X76</f>
        <v>0</v>
      </c>
    </row>
    <row r="77" spans="1:25" ht="38.25" customHeight="1" x14ac:dyDescent="0.25">
      <c r="A77" s="65" t="s">
        <v>123</v>
      </c>
      <c r="B77" s="91" t="s">
        <v>125</v>
      </c>
      <c r="C77" s="62"/>
      <c r="D77" s="60"/>
      <c r="E77" s="81">
        <f t="shared" si="24"/>
        <v>2493</v>
      </c>
      <c r="F77" s="11">
        <v>0</v>
      </c>
      <c r="G77" s="16">
        <v>0</v>
      </c>
      <c r="H77" s="16">
        <v>0</v>
      </c>
      <c r="I77" s="24">
        <v>831</v>
      </c>
      <c r="J77" s="42">
        <f t="shared" si="52"/>
        <v>831</v>
      </c>
      <c r="K77" s="11">
        <v>0</v>
      </c>
      <c r="L77" s="16">
        <v>0</v>
      </c>
      <c r="M77" s="16">
        <v>0</v>
      </c>
      <c r="N77" s="24">
        <v>831</v>
      </c>
      <c r="O77" s="42">
        <f t="shared" si="53"/>
        <v>831</v>
      </c>
      <c r="P77" s="23">
        <v>0</v>
      </c>
      <c r="Q77" s="16">
        <v>0</v>
      </c>
      <c r="R77" s="16">
        <v>0</v>
      </c>
      <c r="S77" s="24">
        <v>831</v>
      </c>
      <c r="T77" s="42">
        <f t="shared" si="54"/>
        <v>831</v>
      </c>
      <c r="U77" s="23">
        <v>0</v>
      </c>
      <c r="V77" s="16">
        <v>0</v>
      </c>
      <c r="W77" s="16">
        <v>0</v>
      </c>
      <c r="X77" s="24">
        <v>0</v>
      </c>
      <c r="Y77" s="42">
        <f t="shared" si="59"/>
        <v>0</v>
      </c>
    </row>
    <row r="78" spans="1:25" ht="44.25" customHeight="1" x14ac:dyDescent="0.25">
      <c r="A78" s="64" t="s">
        <v>219</v>
      </c>
      <c r="B78" s="49" t="s">
        <v>126</v>
      </c>
      <c r="C78" s="62"/>
      <c r="D78" s="60"/>
      <c r="E78" s="80">
        <f t="shared" si="24"/>
        <v>10560</v>
      </c>
      <c r="F78" s="11">
        <v>0</v>
      </c>
      <c r="G78" s="16">
        <v>0</v>
      </c>
      <c r="H78" s="16">
        <v>0</v>
      </c>
      <c r="I78" s="25">
        <f>I79+I80</f>
        <v>3520</v>
      </c>
      <c r="J78" s="50">
        <f>F78+G78+H78+I78</f>
        <v>3520</v>
      </c>
      <c r="K78" s="11">
        <v>0</v>
      </c>
      <c r="L78" s="16">
        <v>0</v>
      </c>
      <c r="M78" s="16">
        <v>0</v>
      </c>
      <c r="N78" s="26">
        <f>N79+N80</f>
        <v>3520</v>
      </c>
      <c r="O78" s="50">
        <f>K78+L78+M78+N78</f>
        <v>3520</v>
      </c>
      <c r="P78" s="23">
        <v>0</v>
      </c>
      <c r="Q78" s="16">
        <v>0</v>
      </c>
      <c r="R78" s="16">
        <v>0</v>
      </c>
      <c r="S78" s="26">
        <f>S79+S80</f>
        <v>3520</v>
      </c>
      <c r="T78" s="50">
        <f>P78+Q78+R78+S78</f>
        <v>3520</v>
      </c>
      <c r="U78" s="23">
        <v>0</v>
      </c>
      <c r="V78" s="16">
        <v>0</v>
      </c>
      <c r="W78" s="16">
        <v>0</v>
      </c>
      <c r="X78" s="26">
        <f>X79+X80</f>
        <v>0</v>
      </c>
      <c r="Y78" s="50">
        <f>U78+V78+W78+X78</f>
        <v>0</v>
      </c>
    </row>
    <row r="79" spans="1:25" ht="60.75" customHeight="1" x14ac:dyDescent="0.25">
      <c r="A79" s="65" t="s">
        <v>220</v>
      </c>
      <c r="B79" s="91" t="s">
        <v>127</v>
      </c>
      <c r="C79" s="62"/>
      <c r="D79" s="60"/>
      <c r="E79" s="81">
        <f t="shared" si="24"/>
        <v>10560</v>
      </c>
      <c r="F79" s="11">
        <v>0</v>
      </c>
      <c r="G79" s="16">
        <v>0</v>
      </c>
      <c r="H79" s="16">
        <v>0</v>
      </c>
      <c r="I79" s="24">
        <v>3520</v>
      </c>
      <c r="J79" s="42">
        <f t="shared" si="52"/>
        <v>3520</v>
      </c>
      <c r="K79" s="11">
        <v>0</v>
      </c>
      <c r="L79" s="16">
        <v>0</v>
      </c>
      <c r="M79" s="16">
        <v>0</v>
      </c>
      <c r="N79" s="24">
        <v>3520</v>
      </c>
      <c r="O79" s="42">
        <f t="shared" si="53"/>
        <v>3520</v>
      </c>
      <c r="P79" s="23">
        <v>0</v>
      </c>
      <c r="Q79" s="16">
        <v>0</v>
      </c>
      <c r="R79" s="16">
        <v>0</v>
      </c>
      <c r="S79" s="24">
        <v>3520</v>
      </c>
      <c r="T79" s="42">
        <f t="shared" si="54"/>
        <v>3520</v>
      </c>
      <c r="U79" s="23">
        <v>0</v>
      </c>
      <c r="V79" s="16">
        <v>0</v>
      </c>
      <c r="W79" s="16">
        <v>0</v>
      </c>
      <c r="X79" s="24">
        <v>0</v>
      </c>
      <c r="Y79" s="42">
        <f t="shared" ref="Y79:Y80" si="60">U79+V79+W79+X79</f>
        <v>0</v>
      </c>
    </row>
    <row r="80" spans="1:25" ht="28.5" customHeight="1" x14ac:dyDescent="0.25">
      <c r="A80" s="65" t="s">
        <v>221</v>
      </c>
      <c r="B80" s="91" t="s">
        <v>128</v>
      </c>
      <c r="C80" s="66"/>
      <c r="D80" s="60"/>
      <c r="E80" s="81">
        <f t="shared" si="24"/>
        <v>0</v>
      </c>
      <c r="F80" s="11">
        <v>0</v>
      </c>
      <c r="G80" s="16">
        <v>0</v>
      </c>
      <c r="H80" s="16">
        <v>0</v>
      </c>
      <c r="I80" s="24">
        <v>0</v>
      </c>
      <c r="J80" s="42">
        <f t="shared" si="52"/>
        <v>0</v>
      </c>
      <c r="K80" s="11">
        <v>0</v>
      </c>
      <c r="L80" s="16">
        <v>0</v>
      </c>
      <c r="M80" s="16">
        <v>0</v>
      </c>
      <c r="N80" s="24">
        <v>0</v>
      </c>
      <c r="O80" s="42">
        <f t="shared" si="53"/>
        <v>0</v>
      </c>
      <c r="P80" s="23">
        <v>0</v>
      </c>
      <c r="Q80" s="16">
        <v>0</v>
      </c>
      <c r="R80" s="16">
        <v>0</v>
      </c>
      <c r="S80" s="24">
        <v>0</v>
      </c>
      <c r="T80" s="42">
        <f t="shared" si="54"/>
        <v>0</v>
      </c>
      <c r="U80" s="23">
        <v>0</v>
      </c>
      <c r="V80" s="16">
        <v>0</v>
      </c>
      <c r="W80" s="16">
        <v>0</v>
      </c>
      <c r="X80" s="24">
        <v>0</v>
      </c>
      <c r="Y80" s="42">
        <f t="shared" si="60"/>
        <v>0</v>
      </c>
    </row>
    <row r="81" spans="1:25" ht="120.75" customHeight="1" x14ac:dyDescent="0.25">
      <c r="A81" s="67" t="s">
        <v>129</v>
      </c>
      <c r="B81" s="39" t="s">
        <v>186</v>
      </c>
      <c r="C81" s="68"/>
      <c r="D81" s="56" t="s">
        <v>182</v>
      </c>
      <c r="E81" s="80">
        <f t="shared" si="24"/>
        <v>1183134.7</v>
      </c>
      <c r="F81" s="11">
        <f>F82</f>
        <v>150000</v>
      </c>
      <c r="G81" s="16">
        <v>0</v>
      </c>
      <c r="H81" s="16">
        <v>0</v>
      </c>
      <c r="I81" s="17">
        <v>0</v>
      </c>
      <c r="J81" s="50">
        <f>J82</f>
        <v>150000</v>
      </c>
      <c r="K81" s="11">
        <f>K82</f>
        <v>1033134.7</v>
      </c>
      <c r="L81" s="16">
        <f t="shared" ref="L81:Y81" si="61">L82</f>
        <v>0</v>
      </c>
      <c r="M81" s="16">
        <f t="shared" si="61"/>
        <v>0</v>
      </c>
      <c r="N81" s="17">
        <f t="shared" si="61"/>
        <v>0</v>
      </c>
      <c r="O81" s="50">
        <f t="shared" si="61"/>
        <v>1033134.7</v>
      </c>
      <c r="P81" s="23">
        <f t="shared" si="61"/>
        <v>0</v>
      </c>
      <c r="Q81" s="16">
        <f t="shared" si="61"/>
        <v>0</v>
      </c>
      <c r="R81" s="16">
        <f t="shared" si="61"/>
        <v>0</v>
      </c>
      <c r="S81" s="17">
        <f t="shared" si="61"/>
        <v>0</v>
      </c>
      <c r="T81" s="42">
        <f t="shared" si="61"/>
        <v>0</v>
      </c>
      <c r="U81" s="23">
        <f t="shared" si="61"/>
        <v>0</v>
      </c>
      <c r="V81" s="16">
        <f t="shared" si="61"/>
        <v>0</v>
      </c>
      <c r="W81" s="16">
        <f t="shared" si="61"/>
        <v>0</v>
      </c>
      <c r="X81" s="17">
        <f t="shared" si="61"/>
        <v>0</v>
      </c>
      <c r="Y81" s="42">
        <f t="shared" si="61"/>
        <v>0</v>
      </c>
    </row>
    <row r="82" spans="1:25" s="95" customFormat="1" ht="48.75" customHeight="1" x14ac:dyDescent="0.25">
      <c r="A82" s="64" t="s">
        <v>131</v>
      </c>
      <c r="B82" s="69" t="s">
        <v>177</v>
      </c>
      <c r="C82" s="93" t="s">
        <v>181</v>
      </c>
      <c r="D82" s="60" t="s">
        <v>183</v>
      </c>
      <c r="E82" s="80">
        <f>J82+O82+T82+Y82</f>
        <v>1183134.7</v>
      </c>
      <c r="F82" s="11">
        <f>SUM(F83:F84)</f>
        <v>150000</v>
      </c>
      <c r="G82" s="16">
        <v>0</v>
      </c>
      <c r="H82" s="16">
        <v>0</v>
      </c>
      <c r="I82" s="94">
        <v>0</v>
      </c>
      <c r="J82" s="50">
        <f>SUM(J83:J84)</f>
        <v>150000</v>
      </c>
      <c r="K82" s="11">
        <f>SUM(K83:K87)</f>
        <v>1033134.7</v>
      </c>
      <c r="L82" s="16">
        <f t="shared" ref="L82:N82" si="62">SUM(L83:L86)</f>
        <v>0</v>
      </c>
      <c r="M82" s="16">
        <f t="shared" si="62"/>
        <v>0</v>
      </c>
      <c r="N82" s="94">
        <f t="shared" si="62"/>
        <v>0</v>
      </c>
      <c r="O82" s="50">
        <f>SUM(O83:O87)</f>
        <v>1033134.7</v>
      </c>
      <c r="P82" s="23">
        <v>0</v>
      </c>
      <c r="Q82" s="16">
        <v>0</v>
      </c>
      <c r="R82" s="16">
        <v>0</v>
      </c>
      <c r="S82" s="94">
        <v>0</v>
      </c>
      <c r="T82" s="50">
        <f>SUM(T83:T86)</f>
        <v>0</v>
      </c>
      <c r="U82" s="16">
        <v>0</v>
      </c>
      <c r="V82" s="16">
        <v>0</v>
      </c>
      <c r="W82" s="16">
        <v>0</v>
      </c>
      <c r="X82" s="16">
        <v>0</v>
      </c>
      <c r="Y82" s="50">
        <v>0</v>
      </c>
    </row>
    <row r="83" spans="1:25" ht="28.5" customHeight="1" x14ac:dyDescent="0.25">
      <c r="A83" s="65" t="s">
        <v>178</v>
      </c>
      <c r="B83" s="70" t="s">
        <v>180</v>
      </c>
      <c r="C83" s="141" t="s">
        <v>181</v>
      </c>
      <c r="D83" s="102" t="s">
        <v>184</v>
      </c>
      <c r="E83" s="81">
        <f t="shared" si="24"/>
        <v>18861.099999999999</v>
      </c>
      <c r="F83" s="12">
        <v>12579.5</v>
      </c>
      <c r="G83" s="16">
        <v>0</v>
      </c>
      <c r="H83" s="16">
        <v>0</v>
      </c>
      <c r="I83" s="17">
        <v>0</v>
      </c>
      <c r="J83" s="42">
        <f>SUM(F83:I83)</f>
        <v>12579.5</v>
      </c>
      <c r="K83" s="12">
        <f>2545.3+3736.3</f>
        <v>6281.6</v>
      </c>
      <c r="L83" s="16">
        <v>0</v>
      </c>
      <c r="M83" s="16">
        <v>0</v>
      </c>
      <c r="N83" s="17">
        <v>0</v>
      </c>
      <c r="O83" s="42">
        <f t="shared" ref="O83" si="63">SUM(K83:N83)</f>
        <v>6281.6</v>
      </c>
      <c r="P83" s="16">
        <v>0</v>
      </c>
      <c r="Q83" s="16">
        <v>0</v>
      </c>
      <c r="R83" s="16">
        <v>0</v>
      </c>
      <c r="S83" s="16">
        <v>0</v>
      </c>
      <c r="T83" s="42">
        <f t="shared" ref="T83" si="64">SUM(P83:S83)</f>
        <v>0</v>
      </c>
      <c r="U83" s="16">
        <v>0</v>
      </c>
      <c r="V83" s="16">
        <v>0</v>
      </c>
      <c r="W83" s="16">
        <v>0</v>
      </c>
      <c r="X83" s="16">
        <v>0</v>
      </c>
      <c r="Y83" s="50">
        <v>0</v>
      </c>
    </row>
    <row r="84" spans="1:25" ht="41.25" customHeight="1" x14ac:dyDescent="0.25">
      <c r="A84" s="65" t="s">
        <v>179</v>
      </c>
      <c r="B84" s="70" t="s">
        <v>233</v>
      </c>
      <c r="C84" s="142"/>
      <c r="D84" s="102" t="s">
        <v>185</v>
      </c>
      <c r="E84" s="81">
        <f>J84+O84+T84+Y84</f>
        <v>1068747.5</v>
      </c>
      <c r="F84" s="12">
        <v>137420.5</v>
      </c>
      <c r="G84" s="16">
        <v>0</v>
      </c>
      <c r="H84" s="16">
        <v>0</v>
      </c>
      <c r="I84" s="17">
        <v>0</v>
      </c>
      <c r="J84" s="42">
        <f>SUM(F84:I84)</f>
        <v>137420.5</v>
      </c>
      <c r="K84" s="12">
        <f>896607.7+34719.3</f>
        <v>931327</v>
      </c>
      <c r="L84" s="16">
        <v>0</v>
      </c>
      <c r="M84" s="16">
        <v>0</v>
      </c>
      <c r="N84" s="17">
        <v>0</v>
      </c>
      <c r="O84" s="42">
        <f>SUM(K84:N84)</f>
        <v>931327</v>
      </c>
      <c r="P84" s="16">
        <v>0</v>
      </c>
      <c r="Q84" s="16">
        <v>0</v>
      </c>
      <c r="R84" s="16">
        <v>0</v>
      </c>
      <c r="S84" s="16">
        <v>0</v>
      </c>
      <c r="T84" s="42">
        <f>SUM(P84:S84)</f>
        <v>0</v>
      </c>
      <c r="U84" s="16">
        <v>0</v>
      </c>
      <c r="V84" s="16">
        <v>0</v>
      </c>
      <c r="W84" s="16">
        <v>0</v>
      </c>
      <c r="X84" s="16">
        <v>0</v>
      </c>
      <c r="Y84" s="50">
        <v>0</v>
      </c>
    </row>
    <row r="85" spans="1:25" ht="41.25" customHeight="1" x14ac:dyDescent="0.25">
      <c r="A85" s="65" t="s">
        <v>224</v>
      </c>
      <c r="B85" s="70" t="s">
        <v>234</v>
      </c>
      <c r="C85" s="142"/>
      <c r="D85" s="102" t="s">
        <v>226</v>
      </c>
      <c r="E85" s="81">
        <f t="shared" ref="E85:E87" si="65">J85+O85+T85+Y85</f>
        <v>46407</v>
      </c>
      <c r="F85" s="12">
        <v>0</v>
      </c>
      <c r="G85" s="16">
        <v>0</v>
      </c>
      <c r="H85" s="16">
        <v>0</v>
      </c>
      <c r="I85" s="17">
        <v>0</v>
      </c>
      <c r="J85" s="42">
        <v>0</v>
      </c>
      <c r="K85" s="12">
        <f>74030.7-27623.7</f>
        <v>46407</v>
      </c>
      <c r="L85" s="16">
        <v>0</v>
      </c>
      <c r="M85" s="16">
        <v>0</v>
      </c>
      <c r="N85" s="17">
        <v>0</v>
      </c>
      <c r="O85" s="42">
        <f t="shared" ref="O85:O87" si="66">SUM(K85:N85)</f>
        <v>46407</v>
      </c>
      <c r="P85" s="16">
        <v>0</v>
      </c>
      <c r="Q85" s="16">
        <v>0</v>
      </c>
      <c r="R85" s="16">
        <v>0</v>
      </c>
      <c r="S85" s="16">
        <v>0</v>
      </c>
      <c r="T85" s="42">
        <f t="shared" ref="T85:T86" si="67">SUM(P85:S85)</f>
        <v>0</v>
      </c>
      <c r="U85" s="16">
        <v>0</v>
      </c>
      <c r="V85" s="16">
        <v>0</v>
      </c>
      <c r="W85" s="16">
        <v>0</v>
      </c>
      <c r="X85" s="16">
        <v>0</v>
      </c>
      <c r="Y85" s="50">
        <v>0</v>
      </c>
    </row>
    <row r="86" spans="1:25" ht="41.25" customHeight="1" x14ac:dyDescent="0.25">
      <c r="A86" s="65" t="s">
        <v>225</v>
      </c>
      <c r="B86" s="70" t="s">
        <v>228</v>
      </c>
      <c r="C86" s="142"/>
      <c r="D86" s="102" t="s">
        <v>227</v>
      </c>
      <c r="E86" s="81">
        <f t="shared" si="65"/>
        <v>16512</v>
      </c>
      <c r="F86" s="12">
        <v>0</v>
      </c>
      <c r="G86" s="16">
        <v>0</v>
      </c>
      <c r="H86" s="16">
        <v>0</v>
      </c>
      <c r="I86" s="17">
        <v>0</v>
      </c>
      <c r="J86" s="42">
        <v>0</v>
      </c>
      <c r="K86" s="12">
        <f>20801.3-4289.3</f>
        <v>16512</v>
      </c>
      <c r="L86" s="16">
        <v>0</v>
      </c>
      <c r="M86" s="16">
        <v>0</v>
      </c>
      <c r="N86" s="17">
        <v>0</v>
      </c>
      <c r="O86" s="42">
        <f t="shared" si="66"/>
        <v>16512</v>
      </c>
      <c r="P86" s="16">
        <v>0</v>
      </c>
      <c r="Q86" s="16">
        <v>0</v>
      </c>
      <c r="R86" s="16">
        <v>0</v>
      </c>
      <c r="S86" s="16">
        <v>0</v>
      </c>
      <c r="T86" s="42">
        <f t="shared" si="67"/>
        <v>0</v>
      </c>
      <c r="U86" s="16">
        <v>0</v>
      </c>
      <c r="V86" s="16">
        <v>0</v>
      </c>
      <c r="W86" s="16">
        <v>0</v>
      </c>
      <c r="X86" s="16">
        <v>0</v>
      </c>
      <c r="Y86" s="50">
        <v>0</v>
      </c>
    </row>
    <row r="87" spans="1:25" ht="41.25" customHeight="1" x14ac:dyDescent="0.25">
      <c r="A87" s="65" t="s">
        <v>231</v>
      </c>
      <c r="B87" s="70" t="s">
        <v>232</v>
      </c>
      <c r="C87" s="143"/>
      <c r="D87" s="102" t="s">
        <v>235</v>
      </c>
      <c r="E87" s="81">
        <f t="shared" si="65"/>
        <v>32607.1</v>
      </c>
      <c r="F87" s="12">
        <v>0</v>
      </c>
      <c r="G87" s="16">
        <v>0</v>
      </c>
      <c r="H87" s="16">
        <v>0</v>
      </c>
      <c r="I87" s="17">
        <v>0</v>
      </c>
      <c r="J87" s="42">
        <v>0</v>
      </c>
      <c r="K87" s="12">
        <v>32607.1</v>
      </c>
      <c r="L87" s="16">
        <v>0</v>
      </c>
      <c r="M87" s="16">
        <v>0</v>
      </c>
      <c r="N87" s="17">
        <v>0</v>
      </c>
      <c r="O87" s="42">
        <f t="shared" si="66"/>
        <v>32607.1</v>
      </c>
      <c r="P87" s="23"/>
      <c r="Q87" s="16"/>
      <c r="R87" s="16"/>
      <c r="S87" s="16"/>
      <c r="T87" s="42"/>
      <c r="U87" s="23"/>
      <c r="V87" s="16"/>
      <c r="W87" s="16"/>
      <c r="X87" s="16"/>
      <c r="Y87" s="50"/>
    </row>
    <row r="88" spans="1:25" ht="29.25" customHeight="1" x14ac:dyDescent="0.25">
      <c r="A88" s="40" t="s">
        <v>133</v>
      </c>
      <c r="B88" s="43" t="s">
        <v>130</v>
      </c>
      <c r="C88" s="92"/>
      <c r="D88" s="102"/>
      <c r="E88" s="80">
        <f t="shared" si="24"/>
        <v>484699.6</v>
      </c>
      <c r="F88" s="11">
        <f t="shared" ref="F88:Y88" si="68">F89</f>
        <v>119938.1</v>
      </c>
      <c r="G88" s="16">
        <f t="shared" si="68"/>
        <v>0</v>
      </c>
      <c r="H88" s="16">
        <f t="shared" si="68"/>
        <v>0</v>
      </c>
      <c r="I88" s="16">
        <f t="shared" si="68"/>
        <v>0</v>
      </c>
      <c r="J88" s="50">
        <f t="shared" si="68"/>
        <v>119938.1</v>
      </c>
      <c r="K88" s="11">
        <f t="shared" si="68"/>
        <v>130330.7</v>
      </c>
      <c r="L88" s="16">
        <f t="shared" si="68"/>
        <v>0</v>
      </c>
      <c r="M88" s="16">
        <f t="shared" si="68"/>
        <v>0</v>
      </c>
      <c r="N88" s="16">
        <f t="shared" si="68"/>
        <v>0</v>
      </c>
      <c r="O88" s="50">
        <f t="shared" si="68"/>
        <v>130330.7</v>
      </c>
      <c r="P88" s="23">
        <f t="shared" si="68"/>
        <v>117149.4</v>
      </c>
      <c r="Q88" s="16">
        <f t="shared" si="68"/>
        <v>0</v>
      </c>
      <c r="R88" s="16">
        <f t="shared" si="68"/>
        <v>0</v>
      </c>
      <c r="S88" s="16">
        <f t="shared" si="68"/>
        <v>0</v>
      </c>
      <c r="T88" s="50">
        <f t="shared" si="68"/>
        <v>117149.4</v>
      </c>
      <c r="U88" s="23">
        <f t="shared" si="68"/>
        <v>117281.4</v>
      </c>
      <c r="V88" s="16">
        <f t="shared" si="68"/>
        <v>0</v>
      </c>
      <c r="W88" s="16">
        <f t="shared" si="68"/>
        <v>0</v>
      </c>
      <c r="X88" s="16">
        <f t="shared" si="68"/>
        <v>0</v>
      </c>
      <c r="Y88" s="50">
        <f t="shared" si="68"/>
        <v>117281.4</v>
      </c>
    </row>
    <row r="89" spans="1:25" ht="83.25" customHeight="1" x14ac:dyDescent="0.25">
      <c r="A89" s="40" t="s">
        <v>135</v>
      </c>
      <c r="B89" s="100" t="s">
        <v>132</v>
      </c>
      <c r="C89" s="92" t="s">
        <v>187</v>
      </c>
      <c r="D89" s="71" t="s">
        <v>236</v>
      </c>
      <c r="E89" s="80">
        <f t="shared" si="24"/>
        <v>484699.6</v>
      </c>
      <c r="F89" s="12">
        <f>117164.2+526.5+1827.3+15.1+60+345</f>
        <v>119938.1</v>
      </c>
      <c r="G89" s="15">
        <v>0</v>
      </c>
      <c r="H89" s="15">
        <v>0</v>
      </c>
      <c r="I89" s="15">
        <v>0</v>
      </c>
      <c r="J89" s="42">
        <f>F89+G89+H89+I89</f>
        <v>119938.1</v>
      </c>
      <c r="K89" s="12">
        <f>127504.2+354.4+2472.1</f>
        <v>130330.7</v>
      </c>
      <c r="L89" s="15">
        <v>0</v>
      </c>
      <c r="M89" s="15">
        <v>0</v>
      </c>
      <c r="N89" s="15">
        <v>0</v>
      </c>
      <c r="O89" s="42">
        <f>K89+L89+M89+N89</f>
        <v>130330.7</v>
      </c>
      <c r="P89" s="10">
        <v>117149.4</v>
      </c>
      <c r="Q89" s="15">
        <v>0</v>
      </c>
      <c r="R89" s="15">
        <v>0</v>
      </c>
      <c r="S89" s="15">
        <v>0</v>
      </c>
      <c r="T89" s="42">
        <f>P89+Q89+R89+S89</f>
        <v>117149.4</v>
      </c>
      <c r="U89" s="10">
        <v>117281.4</v>
      </c>
      <c r="V89" s="15">
        <v>0</v>
      </c>
      <c r="W89" s="15">
        <v>0</v>
      </c>
      <c r="X89" s="15">
        <v>0</v>
      </c>
      <c r="Y89" s="42">
        <f>U89+V89+W89+X89</f>
        <v>117281.4</v>
      </c>
    </row>
    <row r="90" spans="1:25" ht="36" customHeight="1" x14ac:dyDescent="0.25">
      <c r="A90" s="40" t="s">
        <v>138</v>
      </c>
      <c r="B90" s="43" t="s">
        <v>134</v>
      </c>
      <c r="C90" s="92"/>
      <c r="D90" s="102"/>
      <c r="E90" s="80">
        <f t="shared" si="24"/>
        <v>21742.400000000001</v>
      </c>
      <c r="F90" s="11">
        <f t="shared" ref="F90:Y90" si="69">F91</f>
        <v>0</v>
      </c>
      <c r="G90" s="16">
        <f t="shared" si="69"/>
        <v>15137.3</v>
      </c>
      <c r="H90" s="16">
        <f t="shared" si="69"/>
        <v>0</v>
      </c>
      <c r="I90" s="16">
        <f t="shared" si="69"/>
        <v>0</v>
      </c>
      <c r="J90" s="50">
        <f t="shared" si="69"/>
        <v>15137.3</v>
      </c>
      <c r="K90" s="11">
        <f t="shared" si="69"/>
        <v>0</v>
      </c>
      <c r="L90" s="16">
        <f t="shared" si="69"/>
        <v>2201.6999999999998</v>
      </c>
      <c r="M90" s="16">
        <f t="shared" si="69"/>
        <v>0</v>
      </c>
      <c r="N90" s="16">
        <f t="shared" si="69"/>
        <v>0</v>
      </c>
      <c r="O90" s="50">
        <f t="shared" si="69"/>
        <v>2201.6999999999998</v>
      </c>
      <c r="P90" s="23">
        <f t="shared" si="69"/>
        <v>0</v>
      </c>
      <c r="Q90" s="16">
        <f t="shared" si="69"/>
        <v>2201.6999999999998</v>
      </c>
      <c r="R90" s="16">
        <f t="shared" si="69"/>
        <v>0</v>
      </c>
      <c r="S90" s="16">
        <f t="shared" si="69"/>
        <v>0</v>
      </c>
      <c r="T90" s="50">
        <f t="shared" si="69"/>
        <v>2201.6999999999998</v>
      </c>
      <c r="U90" s="23">
        <f t="shared" si="69"/>
        <v>0</v>
      </c>
      <c r="V90" s="16">
        <f t="shared" si="69"/>
        <v>2201.6999999999998</v>
      </c>
      <c r="W90" s="16">
        <f t="shared" si="69"/>
        <v>0</v>
      </c>
      <c r="X90" s="16">
        <f t="shared" si="69"/>
        <v>0</v>
      </c>
      <c r="Y90" s="50">
        <f t="shared" si="69"/>
        <v>2201.6999999999998</v>
      </c>
    </row>
    <row r="91" spans="1:25" ht="84.75" customHeight="1" x14ac:dyDescent="0.25">
      <c r="A91" s="40" t="s">
        <v>140</v>
      </c>
      <c r="B91" s="100" t="s">
        <v>136</v>
      </c>
      <c r="C91" s="92" t="s">
        <v>189</v>
      </c>
      <c r="D91" s="105" t="s">
        <v>137</v>
      </c>
      <c r="E91" s="80">
        <f t="shared" si="24"/>
        <v>21742.400000000001</v>
      </c>
      <c r="F91" s="12">
        <v>0</v>
      </c>
      <c r="G91" s="15">
        <v>15137.3</v>
      </c>
      <c r="H91" s="15">
        <v>0</v>
      </c>
      <c r="I91" s="15">
        <v>0</v>
      </c>
      <c r="J91" s="42">
        <f>F91+G91+H91+I91</f>
        <v>15137.3</v>
      </c>
      <c r="K91" s="12">
        <v>0</v>
      </c>
      <c r="L91" s="15">
        <v>2201.6999999999998</v>
      </c>
      <c r="M91" s="15">
        <v>0</v>
      </c>
      <c r="N91" s="15">
        <v>0</v>
      </c>
      <c r="O91" s="42">
        <f>K91+L91+M91+N91</f>
        <v>2201.6999999999998</v>
      </c>
      <c r="P91" s="10">
        <v>0</v>
      </c>
      <c r="Q91" s="15">
        <v>2201.6999999999998</v>
      </c>
      <c r="R91" s="15">
        <v>0</v>
      </c>
      <c r="S91" s="15">
        <v>0</v>
      </c>
      <c r="T91" s="42">
        <f>P91+Q91+R91+S91</f>
        <v>2201.6999999999998</v>
      </c>
      <c r="U91" s="10">
        <v>0</v>
      </c>
      <c r="V91" s="15">
        <v>2201.6999999999998</v>
      </c>
      <c r="W91" s="15">
        <v>0</v>
      </c>
      <c r="X91" s="15">
        <v>0</v>
      </c>
      <c r="Y91" s="42">
        <f>U91+V91+W91+X91</f>
        <v>2201.6999999999998</v>
      </c>
    </row>
    <row r="92" spans="1:25" ht="14.25" hidden="1" customHeight="1" outlineLevel="1" x14ac:dyDescent="0.25">
      <c r="A92" s="40" t="s">
        <v>138</v>
      </c>
      <c r="B92" s="43" t="s">
        <v>139</v>
      </c>
      <c r="C92" s="92"/>
      <c r="D92" s="102"/>
      <c r="E92" s="80">
        <f t="shared" si="24"/>
        <v>0</v>
      </c>
      <c r="F92" s="11">
        <f t="shared" ref="F92:Y92" si="70">F93</f>
        <v>0</v>
      </c>
      <c r="G92" s="16">
        <f t="shared" si="70"/>
        <v>0</v>
      </c>
      <c r="H92" s="16">
        <f t="shared" si="70"/>
        <v>0</v>
      </c>
      <c r="I92" s="16">
        <f t="shared" si="70"/>
        <v>0</v>
      </c>
      <c r="J92" s="50">
        <f t="shared" si="70"/>
        <v>0</v>
      </c>
      <c r="K92" s="11">
        <f t="shared" si="70"/>
        <v>0</v>
      </c>
      <c r="L92" s="16">
        <f t="shared" si="70"/>
        <v>0</v>
      </c>
      <c r="M92" s="16">
        <f t="shared" si="70"/>
        <v>0</v>
      </c>
      <c r="N92" s="16">
        <f t="shared" si="70"/>
        <v>0</v>
      </c>
      <c r="O92" s="50">
        <f t="shared" si="70"/>
        <v>0</v>
      </c>
      <c r="P92" s="23">
        <f t="shared" si="70"/>
        <v>0</v>
      </c>
      <c r="Q92" s="16">
        <f t="shared" si="70"/>
        <v>0</v>
      </c>
      <c r="R92" s="16">
        <f t="shared" si="70"/>
        <v>0</v>
      </c>
      <c r="S92" s="16">
        <f t="shared" si="70"/>
        <v>0</v>
      </c>
      <c r="T92" s="50">
        <f t="shared" si="70"/>
        <v>0</v>
      </c>
      <c r="U92" s="23">
        <f t="shared" si="70"/>
        <v>0</v>
      </c>
      <c r="V92" s="16">
        <f t="shared" si="70"/>
        <v>0</v>
      </c>
      <c r="W92" s="16">
        <f t="shared" si="70"/>
        <v>0</v>
      </c>
      <c r="X92" s="16">
        <f t="shared" si="70"/>
        <v>0</v>
      </c>
      <c r="Y92" s="50">
        <f t="shared" si="70"/>
        <v>0</v>
      </c>
    </row>
    <row r="93" spans="1:25" ht="22.5" hidden="1" customHeight="1" outlineLevel="1" x14ac:dyDescent="0.25">
      <c r="A93" s="40" t="s">
        <v>140</v>
      </c>
      <c r="B93" s="91" t="s">
        <v>141</v>
      </c>
      <c r="C93" s="92" t="s">
        <v>154</v>
      </c>
      <c r="D93" s="102" t="s">
        <v>142</v>
      </c>
      <c r="E93" s="80">
        <f t="shared" ref="E93:E102" si="71">J93+O93+T93+Y93</f>
        <v>0</v>
      </c>
      <c r="F93" s="12">
        <v>0</v>
      </c>
      <c r="G93" s="15">
        <v>0</v>
      </c>
      <c r="H93" s="15">
        <v>0</v>
      </c>
      <c r="I93" s="15">
        <v>0</v>
      </c>
      <c r="J93" s="42">
        <f>F93+G93+H93+I93</f>
        <v>0</v>
      </c>
      <c r="K93" s="12">
        <v>0</v>
      </c>
      <c r="L93" s="15">
        <v>0</v>
      </c>
      <c r="M93" s="15">
        <v>0</v>
      </c>
      <c r="N93" s="15">
        <v>0</v>
      </c>
      <c r="O93" s="42">
        <f>K93+L93+M93+N93</f>
        <v>0</v>
      </c>
      <c r="P93" s="10">
        <v>0</v>
      </c>
      <c r="Q93" s="15">
        <v>0</v>
      </c>
      <c r="R93" s="15">
        <v>0</v>
      </c>
      <c r="S93" s="15">
        <v>0</v>
      </c>
      <c r="T93" s="42">
        <f>P93+Q93+R93+S93</f>
        <v>0</v>
      </c>
      <c r="U93" s="10">
        <v>0</v>
      </c>
      <c r="V93" s="15">
        <v>0</v>
      </c>
      <c r="W93" s="15">
        <v>0</v>
      </c>
      <c r="X93" s="15">
        <v>0</v>
      </c>
      <c r="Y93" s="42">
        <f>U93+V93+W93+X93</f>
        <v>0</v>
      </c>
    </row>
    <row r="94" spans="1:25" ht="35.25" customHeight="1" collapsed="1" x14ac:dyDescent="0.25">
      <c r="A94" s="40" t="s">
        <v>143</v>
      </c>
      <c r="B94" s="43" t="s">
        <v>144</v>
      </c>
      <c r="C94" s="92"/>
      <c r="D94" s="102"/>
      <c r="E94" s="80">
        <f t="shared" si="71"/>
        <v>12699.4</v>
      </c>
      <c r="F94" s="11">
        <f t="shared" ref="F94:P98" si="72">F95</f>
        <v>4988.7</v>
      </c>
      <c r="G94" s="16">
        <f t="shared" si="72"/>
        <v>0</v>
      </c>
      <c r="H94" s="16">
        <f t="shared" si="72"/>
        <v>0</v>
      </c>
      <c r="I94" s="16">
        <f t="shared" si="72"/>
        <v>0</v>
      </c>
      <c r="J94" s="50">
        <f t="shared" si="72"/>
        <v>4988.7</v>
      </c>
      <c r="K94" s="11">
        <f t="shared" si="72"/>
        <v>7710.7</v>
      </c>
      <c r="L94" s="16">
        <f t="shared" si="72"/>
        <v>0</v>
      </c>
      <c r="M94" s="16">
        <f t="shared" si="72"/>
        <v>0</v>
      </c>
      <c r="N94" s="16">
        <f t="shared" si="72"/>
        <v>0</v>
      </c>
      <c r="O94" s="50">
        <f t="shared" si="72"/>
        <v>7710.7</v>
      </c>
      <c r="P94" s="23">
        <f t="shared" si="72"/>
        <v>0</v>
      </c>
      <c r="Q94" s="16">
        <f>Q95</f>
        <v>0</v>
      </c>
      <c r="R94" s="16">
        <f>R95</f>
        <v>0</v>
      </c>
      <c r="S94" s="16">
        <f>S95</f>
        <v>0</v>
      </c>
      <c r="T94" s="50">
        <f>T95</f>
        <v>0</v>
      </c>
      <c r="U94" s="23">
        <f t="shared" ref="U94" si="73">U95</f>
        <v>0</v>
      </c>
      <c r="V94" s="16">
        <f>V95</f>
        <v>0</v>
      </c>
      <c r="W94" s="16">
        <f>W95</f>
        <v>0</v>
      </c>
      <c r="X94" s="16">
        <f>X95</f>
        <v>0</v>
      </c>
      <c r="Y94" s="50">
        <f>Y95</f>
        <v>0</v>
      </c>
    </row>
    <row r="95" spans="1:25" ht="200.25" customHeight="1" x14ac:dyDescent="0.25">
      <c r="A95" s="90" t="s">
        <v>145</v>
      </c>
      <c r="B95" s="72" t="s">
        <v>238</v>
      </c>
      <c r="C95" s="92" t="s">
        <v>188</v>
      </c>
      <c r="D95" s="105" t="s">
        <v>146</v>
      </c>
      <c r="E95" s="80">
        <f t="shared" si="71"/>
        <v>12699.4</v>
      </c>
      <c r="F95" s="12">
        <f>5274.1+1541.9-1827.3</f>
        <v>4988.7</v>
      </c>
      <c r="G95" s="15">
        <v>0</v>
      </c>
      <c r="H95" s="15">
        <v>0</v>
      </c>
      <c r="I95" s="15">
        <v>0</v>
      </c>
      <c r="J95" s="42">
        <f>F95+G95+H95+I95</f>
        <v>4988.7</v>
      </c>
      <c r="K95" s="12">
        <f>5000+2710.7</f>
        <v>7710.7</v>
      </c>
      <c r="L95" s="15">
        <v>0</v>
      </c>
      <c r="M95" s="15">
        <v>0</v>
      </c>
      <c r="N95" s="15">
        <v>0</v>
      </c>
      <c r="O95" s="42">
        <f>K95+L95+M95+N95</f>
        <v>7710.7</v>
      </c>
      <c r="P95" s="10">
        <v>0</v>
      </c>
      <c r="Q95" s="15">
        <v>0</v>
      </c>
      <c r="R95" s="15">
        <v>0</v>
      </c>
      <c r="S95" s="15">
        <v>0</v>
      </c>
      <c r="T95" s="42">
        <f>P95+Q95+R95+S95</f>
        <v>0</v>
      </c>
      <c r="U95" s="10">
        <v>0</v>
      </c>
      <c r="V95" s="15">
        <v>0</v>
      </c>
      <c r="W95" s="15">
        <v>0</v>
      </c>
      <c r="X95" s="15">
        <v>0</v>
      </c>
      <c r="Y95" s="42">
        <f>U95+V95+W95+X95</f>
        <v>0</v>
      </c>
    </row>
    <row r="96" spans="1:25" ht="36" customHeight="1" x14ac:dyDescent="0.25">
      <c r="A96" s="40" t="s">
        <v>147</v>
      </c>
      <c r="B96" s="43" t="s">
        <v>148</v>
      </c>
      <c r="C96" s="92"/>
      <c r="D96" s="102"/>
      <c r="E96" s="80">
        <f t="shared" si="71"/>
        <v>3241.3999999999996</v>
      </c>
      <c r="F96" s="11">
        <f t="shared" si="72"/>
        <v>1611.1999999999998</v>
      </c>
      <c r="G96" s="16">
        <f t="shared" si="72"/>
        <v>0</v>
      </c>
      <c r="H96" s="16">
        <f t="shared" si="72"/>
        <v>0</v>
      </c>
      <c r="I96" s="16">
        <f t="shared" si="72"/>
        <v>0</v>
      </c>
      <c r="J96" s="50">
        <f t="shared" si="72"/>
        <v>1611.1999999999998</v>
      </c>
      <c r="K96" s="11">
        <f t="shared" si="72"/>
        <v>1630.2</v>
      </c>
      <c r="L96" s="16">
        <f t="shared" si="72"/>
        <v>0</v>
      </c>
      <c r="M96" s="16">
        <f t="shared" si="72"/>
        <v>0</v>
      </c>
      <c r="N96" s="16">
        <f t="shared" si="72"/>
        <v>0</v>
      </c>
      <c r="O96" s="50">
        <f t="shared" si="72"/>
        <v>1630.2</v>
      </c>
      <c r="P96" s="23">
        <f t="shared" ref="P96:Y96" si="74">P97</f>
        <v>0</v>
      </c>
      <c r="Q96" s="16">
        <f t="shared" si="74"/>
        <v>0</v>
      </c>
      <c r="R96" s="16">
        <f t="shared" si="74"/>
        <v>0</v>
      </c>
      <c r="S96" s="16">
        <f t="shared" si="74"/>
        <v>0</v>
      </c>
      <c r="T96" s="50">
        <f t="shared" si="74"/>
        <v>0</v>
      </c>
      <c r="U96" s="23">
        <f t="shared" si="74"/>
        <v>0</v>
      </c>
      <c r="V96" s="16">
        <f t="shared" si="74"/>
        <v>0</v>
      </c>
      <c r="W96" s="16">
        <f t="shared" si="74"/>
        <v>0</v>
      </c>
      <c r="X96" s="16">
        <f t="shared" si="74"/>
        <v>0</v>
      </c>
      <c r="Y96" s="50">
        <f t="shared" si="74"/>
        <v>0</v>
      </c>
    </row>
    <row r="97" spans="1:25" ht="94.5" customHeight="1" x14ac:dyDescent="0.25">
      <c r="A97" s="40" t="s">
        <v>149</v>
      </c>
      <c r="B97" s="100" t="s">
        <v>150</v>
      </c>
      <c r="C97" s="92" t="s">
        <v>189</v>
      </c>
      <c r="D97" s="105" t="s">
        <v>151</v>
      </c>
      <c r="E97" s="80">
        <f t="shared" si="71"/>
        <v>3241.3999999999996</v>
      </c>
      <c r="F97" s="12">
        <f>1943.8-332.6</f>
        <v>1611.1999999999998</v>
      </c>
      <c r="G97" s="15">
        <v>0</v>
      </c>
      <c r="H97" s="15">
        <v>0</v>
      </c>
      <c r="I97" s="15">
        <v>0</v>
      </c>
      <c r="J97" s="42">
        <f>F97+G97+H97+I97</f>
        <v>1611.1999999999998</v>
      </c>
      <c r="K97" s="12">
        <v>1630.2</v>
      </c>
      <c r="L97" s="15">
        <v>0</v>
      </c>
      <c r="M97" s="15">
        <v>0</v>
      </c>
      <c r="N97" s="15">
        <v>0</v>
      </c>
      <c r="O97" s="42">
        <f>K97+L97+M97+N97</f>
        <v>1630.2</v>
      </c>
      <c r="P97" s="10">
        <v>0</v>
      </c>
      <c r="Q97" s="15">
        <v>0</v>
      </c>
      <c r="R97" s="15">
        <v>0</v>
      </c>
      <c r="S97" s="15">
        <v>0</v>
      </c>
      <c r="T97" s="42">
        <f>P97+Q97+R97+S97</f>
        <v>0</v>
      </c>
      <c r="U97" s="10">
        <v>0</v>
      </c>
      <c r="V97" s="15">
        <v>0</v>
      </c>
      <c r="W97" s="15">
        <v>0</v>
      </c>
      <c r="X97" s="15">
        <v>0</v>
      </c>
      <c r="Y97" s="42">
        <f>U97+V97+W97+X97</f>
        <v>0</v>
      </c>
    </row>
    <row r="98" spans="1:25" ht="36" customHeight="1" x14ac:dyDescent="0.25">
      <c r="A98" s="40" t="s">
        <v>192</v>
      </c>
      <c r="B98" s="43" t="s">
        <v>173</v>
      </c>
      <c r="C98" s="92"/>
      <c r="D98" s="102"/>
      <c r="E98" s="80">
        <f t="shared" si="71"/>
        <v>74700</v>
      </c>
      <c r="F98" s="11">
        <f>F99</f>
        <v>74700</v>
      </c>
      <c r="G98" s="16">
        <f>G99</f>
        <v>0</v>
      </c>
      <c r="H98" s="16">
        <f>H99</f>
        <v>0</v>
      </c>
      <c r="I98" s="16">
        <f>I99</f>
        <v>0</v>
      </c>
      <c r="J98" s="50">
        <f>J99</f>
        <v>74700</v>
      </c>
      <c r="K98" s="11">
        <f t="shared" si="72"/>
        <v>0</v>
      </c>
      <c r="L98" s="16">
        <f t="shared" si="72"/>
        <v>0</v>
      </c>
      <c r="M98" s="16">
        <f t="shared" si="72"/>
        <v>0</v>
      </c>
      <c r="N98" s="16">
        <f t="shared" si="72"/>
        <v>0</v>
      </c>
      <c r="O98" s="50">
        <f t="shared" si="72"/>
        <v>0</v>
      </c>
      <c r="P98" s="23">
        <f t="shared" ref="P98:Y98" si="75">P99</f>
        <v>0</v>
      </c>
      <c r="Q98" s="16">
        <f t="shared" si="75"/>
        <v>0</v>
      </c>
      <c r="R98" s="16">
        <f t="shared" si="75"/>
        <v>0</v>
      </c>
      <c r="S98" s="16">
        <f t="shared" si="75"/>
        <v>0</v>
      </c>
      <c r="T98" s="50">
        <f t="shared" si="75"/>
        <v>0</v>
      </c>
      <c r="U98" s="23">
        <f t="shared" si="75"/>
        <v>0</v>
      </c>
      <c r="V98" s="16">
        <f t="shared" si="75"/>
        <v>0</v>
      </c>
      <c r="W98" s="16">
        <f t="shared" si="75"/>
        <v>0</v>
      </c>
      <c r="X98" s="16">
        <f t="shared" si="75"/>
        <v>0</v>
      </c>
      <c r="Y98" s="50">
        <f t="shared" si="75"/>
        <v>0</v>
      </c>
    </row>
    <row r="99" spans="1:25" ht="188.25" customHeight="1" x14ac:dyDescent="0.25">
      <c r="A99" s="40" t="s">
        <v>193</v>
      </c>
      <c r="B99" s="100" t="s">
        <v>196</v>
      </c>
      <c r="C99" s="92" t="s">
        <v>187</v>
      </c>
      <c r="D99" s="105" t="s">
        <v>152</v>
      </c>
      <c r="E99" s="80">
        <f t="shared" si="71"/>
        <v>74700</v>
      </c>
      <c r="F99" s="12">
        <f>75000+40000-300-40000</f>
        <v>74700</v>
      </c>
      <c r="G99" s="15">
        <v>0</v>
      </c>
      <c r="H99" s="15">
        <v>0</v>
      </c>
      <c r="I99" s="15">
        <v>0</v>
      </c>
      <c r="J99" s="42">
        <f>F99+G99+H99+I99</f>
        <v>74700</v>
      </c>
      <c r="K99" s="12">
        <v>0</v>
      </c>
      <c r="L99" s="15">
        <v>0</v>
      </c>
      <c r="M99" s="15">
        <v>0</v>
      </c>
      <c r="N99" s="15">
        <v>0</v>
      </c>
      <c r="O99" s="42">
        <f>K99+L99+M99+N99</f>
        <v>0</v>
      </c>
      <c r="P99" s="10"/>
      <c r="Q99" s="15">
        <v>0</v>
      </c>
      <c r="R99" s="15">
        <v>0</v>
      </c>
      <c r="S99" s="15">
        <v>0</v>
      </c>
      <c r="T99" s="42">
        <f>P99+Q99+R99+S99</f>
        <v>0</v>
      </c>
      <c r="U99" s="10"/>
      <c r="V99" s="15">
        <v>0</v>
      </c>
      <c r="W99" s="15">
        <v>0</v>
      </c>
      <c r="X99" s="15">
        <v>0</v>
      </c>
      <c r="Y99" s="42">
        <f>U99+V99+W99+X99</f>
        <v>0</v>
      </c>
    </row>
    <row r="100" spans="1:25" ht="36" customHeight="1" x14ac:dyDescent="0.25">
      <c r="A100" s="40" t="s">
        <v>197</v>
      </c>
      <c r="B100" s="43" t="s">
        <v>191</v>
      </c>
      <c r="C100" s="92"/>
      <c r="D100" s="102"/>
      <c r="E100" s="80">
        <f t="shared" si="71"/>
        <v>30300</v>
      </c>
      <c r="F100" s="11">
        <f>F101</f>
        <v>300</v>
      </c>
      <c r="G100" s="16">
        <f>G101</f>
        <v>300</v>
      </c>
      <c r="H100" s="16">
        <f>H101</f>
        <v>29700</v>
      </c>
      <c r="I100" s="16">
        <f>I101</f>
        <v>0</v>
      </c>
      <c r="J100" s="50">
        <f>F100+G100+H100+I100</f>
        <v>30300</v>
      </c>
      <c r="K100" s="11">
        <v>0</v>
      </c>
      <c r="L100" s="16">
        <v>0</v>
      </c>
      <c r="M100" s="16">
        <v>0</v>
      </c>
      <c r="N100" s="16">
        <v>0</v>
      </c>
      <c r="O100" s="50">
        <f>K100+L100+M100+N100</f>
        <v>0</v>
      </c>
      <c r="P100" s="23">
        <v>0</v>
      </c>
      <c r="Q100" s="16">
        <v>0</v>
      </c>
      <c r="R100" s="16">
        <v>0</v>
      </c>
      <c r="S100" s="16">
        <v>0</v>
      </c>
      <c r="T100" s="50">
        <f>P100+Q100+R100+S100</f>
        <v>0</v>
      </c>
      <c r="U100" s="23">
        <v>0</v>
      </c>
      <c r="V100" s="16">
        <v>0</v>
      </c>
      <c r="W100" s="16">
        <v>0</v>
      </c>
      <c r="X100" s="16">
        <v>0</v>
      </c>
      <c r="Y100" s="50">
        <f>U100+V100+W100+X100</f>
        <v>0</v>
      </c>
    </row>
    <row r="101" spans="1:25" ht="141.75" customHeight="1" x14ac:dyDescent="0.25">
      <c r="A101" s="40" t="s">
        <v>198</v>
      </c>
      <c r="B101" s="100" t="s">
        <v>194</v>
      </c>
      <c r="C101" s="92" t="s">
        <v>195</v>
      </c>
      <c r="D101" s="105" t="s">
        <v>190</v>
      </c>
      <c r="E101" s="80">
        <f t="shared" si="71"/>
        <v>30300</v>
      </c>
      <c r="F101" s="12">
        <v>300</v>
      </c>
      <c r="G101" s="15">
        <v>300</v>
      </c>
      <c r="H101" s="15">
        <v>29700</v>
      </c>
      <c r="I101" s="15">
        <v>0</v>
      </c>
      <c r="J101" s="42">
        <f>F101+G101+H101+I101</f>
        <v>30300</v>
      </c>
      <c r="K101" s="12">
        <v>0</v>
      </c>
      <c r="L101" s="15">
        <v>0</v>
      </c>
      <c r="M101" s="15">
        <v>0</v>
      </c>
      <c r="N101" s="15">
        <v>0</v>
      </c>
      <c r="O101" s="42">
        <v>0</v>
      </c>
      <c r="P101" s="10">
        <v>0</v>
      </c>
      <c r="Q101" s="15">
        <v>0</v>
      </c>
      <c r="R101" s="15">
        <v>0</v>
      </c>
      <c r="S101" s="15">
        <v>0</v>
      </c>
      <c r="T101" s="42">
        <v>0</v>
      </c>
      <c r="U101" s="10">
        <v>0</v>
      </c>
      <c r="V101" s="15">
        <v>0</v>
      </c>
      <c r="W101" s="15">
        <v>0</v>
      </c>
      <c r="X101" s="15">
        <v>0</v>
      </c>
      <c r="Y101" s="42">
        <v>0</v>
      </c>
    </row>
    <row r="102" spans="1:25" ht="36" customHeight="1" x14ac:dyDescent="0.25">
      <c r="A102" s="40" t="s">
        <v>201</v>
      </c>
      <c r="B102" s="43" t="s">
        <v>200</v>
      </c>
      <c r="C102" s="92"/>
      <c r="D102" s="102"/>
      <c r="E102" s="80">
        <f t="shared" si="71"/>
        <v>40000</v>
      </c>
      <c r="F102" s="11">
        <f t="shared" ref="F102:I102" si="76">F103</f>
        <v>40000</v>
      </c>
      <c r="G102" s="16">
        <f t="shared" si="76"/>
        <v>0</v>
      </c>
      <c r="H102" s="16">
        <f t="shared" si="76"/>
        <v>0</v>
      </c>
      <c r="I102" s="16">
        <f t="shared" si="76"/>
        <v>0</v>
      </c>
      <c r="J102" s="50">
        <f>F102+G102+H102+I102</f>
        <v>40000</v>
      </c>
      <c r="K102" s="11">
        <f t="shared" ref="K102:N102" si="77">K103</f>
        <v>0</v>
      </c>
      <c r="L102" s="16">
        <f t="shared" si="77"/>
        <v>0</v>
      </c>
      <c r="M102" s="16">
        <f t="shared" si="77"/>
        <v>0</v>
      </c>
      <c r="N102" s="16">
        <f t="shared" si="77"/>
        <v>0</v>
      </c>
      <c r="O102" s="50">
        <f>K102+L102+M102+N102</f>
        <v>0</v>
      </c>
      <c r="P102" s="23">
        <f t="shared" ref="P102:X102" si="78">P103</f>
        <v>0</v>
      </c>
      <c r="Q102" s="16">
        <f t="shared" si="78"/>
        <v>0</v>
      </c>
      <c r="R102" s="16">
        <f t="shared" si="78"/>
        <v>0</v>
      </c>
      <c r="S102" s="16">
        <f t="shared" si="78"/>
        <v>0</v>
      </c>
      <c r="T102" s="50">
        <f>P102+Q102+R102+S102</f>
        <v>0</v>
      </c>
      <c r="U102" s="23">
        <f t="shared" si="78"/>
        <v>0</v>
      </c>
      <c r="V102" s="16">
        <f t="shared" si="78"/>
        <v>0</v>
      </c>
      <c r="W102" s="16">
        <f t="shared" si="78"/>
        <v>0</v>
      </c>
      <c r="X102" s="16">
        <f t="shared" si="78"/>
        <v>0</v>
      </c>
      <c r="Y102" s="50">
        <f>U102+V102+W102+X102</f>
        <v>0</v>
      </c>
    </row>
    <row r="103" spans="1:25" ht="210" customHeight="1" x14ac:dyDescent="0.25">
      <c r="A103" s="40" t="s">
        <v>202</v>
      </c>
      <c r="B103" s="100" t="s">
        <v>203</v>
      </c>
      <c r="C103" s="92" t="s">
        <v>195</v>
      </c>
      <c r="D103" s="105" t="s">
        <v>199</v>
      </c>
      <c r="E103" s="80">
        <f>J103+O103+T103+Y103</f>
        <v>40000</v>
      </c>
      <c r="F103" s="12">
        <v>40000</v>
      </c>
      <c r="G103" s="15">
        <v>0</v>
      </c>
      <c r="H103" s="15">
        <v>0</v>
      </c>
      <c r="I103" s="15">
        <v>0</v>
      </c>
      <c r="J103" s="42">
        <f>F103+G103+H103+I103</f>
        <v>40000</v>
      </c>
      <c r="K103" s="12">
        <v>0</v>
      </c>
      <c r="L103" s="15">
        <v>0</v>
      </c>
      <c r="M103" s="15">
        <v>0</v>
      </c>
      <c r="N103" s="15">
        <v>0</v>
      </c>
      <c r="O103" s="42">
        <f>K103+L103+M103+N103</f>
        <v>0</v>
      </c>
      <c r="P103" s="10">
        <v>0</v>
      </c>
      <c r="Q103" s="15">
        <v>0</v>
      </c>
      <c r="R103" s="15">
        <v>0</v>
      </c>
      <c r="S103" s="15">
        <v>0</v>
      </c>
      <c r="T103" s="42">
        <f>P103+Q103+R103+S103</f>
        <v>0</v>
      </c>
      <c r="U103" s="10">
        <v>0</v>
      </c>
      <c r="V103" s="15">
        <v>0</v>
      </c>
      <c r="W103" s="15">
        <v>0</v>
      </c>
      <c r="X103" s="15">
        <v>0</v>
      </c>
      <c r="Y103" s="42">
        <f>U103+V103+W103+X103</f>
        <v>0</v>
      </c>
    </row>
    <row r="104" spans="1:25" ht="33.75" customHeight="1" thickBot="1" x14ac:dyDescent="0.3">
      <c r="A104" s="73"/>
      <c r="B104" s="74" t="s">
        <v>153</v>
      </c>
      <c r="C104" s="75"/>
      <c r="D104" s="76"/>
      <c r="E104" s="82">
        <f>E16+E19+E39+E81+E88+E90+E92+E94+E96+E98+E100+E102</f>
        <v>7948992.1000000015</v>
      </c>
      <c r="F104" s="89">
        <f>F16+F19+F39+F81+F88+F90+F92+F94+F96+F98+F100+F102</f>
        <v>1589114.2000000002</v>
      </c>
      <c r="G104" s="77">
        <f>G16+G19+G39+G88+G90+G92+G94+G96+G98+G100+G102</f>
        <v>34840.5</v>
      </c>
      <c r="H104" s="77">
        <f>H16+H19+H39+H88+H90+H92+H94+H96+H98+H100+H102</f>
        <v>29700</v>
      </c>
      <c r="I104" s="77">
        <f>I16+I19+I39+I88+I90+I92+I94+I96+I98+I102</f>
        <v>84379.7</v>
      </c>
      <c r="J104" s="78">
        <f>J16+J19+J39+J81+J88+J90+J92+J94+J96+J98+J100+J102</f>
        <v>1738034.4000000001</v>
      </c>
      <c r="K104" s="89">
        <f>K16+K19+K39+K81+K88+K90+K92+K94+K96+K98+K100+K102</f>
        <v>3144436.8000000003</v>
      </c>
      <c r="L104" s="77">
        <f>L16+L19+L39+L88+L90+L92+L94+L96+L98+L100+L102</f>
        <v>37193.800000000003</v>
      </c>
      <c r="M104" s="77">
        <f>M16+M19+M39+M88+M90+M92+M94+M96+M98+M100+M102</f>
        <v>0</v>
      </c>
      <c r="N104" s="77">
        <f>N16+N19+N39+N88+N90+N92+N94+N96+N98+N102</f>
        <v>263732.09999999998</v>
      </c>
      <c r="O104" s="78">
        <f>O16+O19+O39+O81+O88+O90+O92+O94+O96+O98+O100+O102</f>
        <v>3445362.7000000011</v>
      </c>
      <c r="P104" s="86">
        <f>P16+P19+P39+P81+P88+P90+P92+P94+P96+P98+P100+P102</f>
        <v>1361339.7</v>
      </c>
      <c r="Q104" s="77">
        <f>Q16+Q19+Q39+Q88+Q90+Q92+Q94+Q96+Q98+Q100+Q102</f>
        <v>12522.2</v>
      </c>
      <c r="R104" s="77">
        <f>R16+R19+R39+R88+R90+R92+R94+R96+R98+R100+R102</f>
        <v>0</v>
      </c>
      <c r="S104" s="77">
        <f>S16+S19+S39+S88+S90+S92+S94+S96+S98+S102</f>
        <v>64300.700000000004</v>
      </c>
      <c r="T104" s="78">
        <f>T16+T19+T39+T81+T88+T90+T92+T94+T96+T98+T100+T102</f>
        <v>1438162.5999999999</v>
      </c>
      <c r="U104" s="86">
        <f>U16+U19+U39+U81+U88+U90+U92+U94+U96+U98+U100+U102</f>
        <v>1269636.6000000001</v>
      </c>
      <c r="V104" s="77">
        <f>V16+V19+V39+V88+V90+V92+V94+V96+V98+V100+V102</f>
        <v>12522.099999999999</v>
      </c>
      <c r="W104" s="77">
        <f>W16+W19+W39+W88+W90+W92+W94+W96+W98+W100+W102</f>
        <v>0</v>
      </c>
      <c r="X104" s="77">
        <f>X16+X19+X39+X88+X90+X92+X94+X96+X98+X102</f>
        <v>45273.700000000004</v>
      </c>
      <c r="Y104" s="78">
        <f>Y16+Y19+Y39+Y81+Y88+Y90+Y92+Y94+Y96+Y98+Y100+Y102</f>
        <v>1327432.3999999999</v>
      </c>
    </row>
    <row r="106" spans="1:25" ht="14.4" x14ac:dyDescent="0.25">
      <c r="B106" s="135"/>
      <c r="C106" s="135"/>
      <c r="D106" s="135"/>
      <c r="E106" s="135"/>
    </row>
    <row r="107" spans="1:25" ht="23.25" customHeight="1" x14ac:dyDescent="0.3">
      <c r="B107" s="136"/>
      <c r="C107" s="136"/>
      <c r="D107" s="136"/>
      <c r="E107" s="136"/>
      <c r="F107" s="13"/>
      <c r="G107" s="13"/>
      <c r="H107" s="13"/>
      <c r="I107" s="13"/>
      <c r="J107" s="28"/>
      <c r="K107" s="13"/>
      <c r="L107" s="13"/>
      <c r="M107" s="13"/>
      <c r="N107" s="13"/>
      <c r="O107" s="28"/>
    </row>
    <row r="108" spans="1:25" ht="17.399999999999999" x14ac:dyDescent="0.3">
      <c r="B108" s="29"/>
      <c r="C108" s="30"/>
      <c r="D108" s="29"/>
      <c r="E108" s="27"/>
    </row>
    <row r="109" spans="1:25" ht="17.399999999999999" x14ac:dyDescent="0.3">
      <c r="B109" s="29"/>
      <c r="C109" s="30"/>
      <c r="D109" s="29"/>
      <c r="E109" s="31"/>
      <c r="J109" s="14"/>
      <c r="O109" s="14"/>
      <c r="T109" s="14"/>
      <c r="Y109" s="14"/>
    </row>
    <row r="110" spans="1:25" ht="17.399999999999999" x14ac:dyDescent="0.3">
      <c r="B110" s="29"/>
      <c r="C110" s="30"/>
      <c r="D110" s="29"/>
      <c r="E110" s="27"/>
      <c r="J110" s="14"/>
      <c r="O110" s="14"/>
      <c r="T110" s="14"/>
      <c r="Y110" s="14"/>
    </row>
    <row r="111" spans="1:25" ht="17.399999999999999" x14ac:dyDescent="0.3">
      <c r="B111" s="29"/>
      <c r="C111" s="30"/>
      <c r="D111" s="29"/>
      <c r="E111" s="31"/>
    </row>
    <row r="112" spans="1:25" ht="17.399999999999999" x14ac:dyDescent="0.3">
      <c r="B112" s="29"/>
      <c r="C112" s="30"/>
      <c r="D112" s="29"/>
      <c r="E112" s="32"/>
    </row>
    <row r="113" spans="2:6" ht="17.399999999999999" x14ac:dyDescent="0.3">
      <c r="B113" s="29"/>
      <c r="C113" s="30"/>
      <c r="D113" s="29"/>
      <c r="E113" s="29"/>
    </row>
    <row r="114" spans="2:6" ht="17.399999999999999" x14ac:dyDescent="0.3">
      <c r="B114" s="29"/>
      <c r="C114" s="30"/>
      <c r="D114" s="29"/>
      <c r="E114" s="29"/>
    </row>
    <row r="115" spans="2:6" ht="17.399999999999999" x14ac:dyDescent="0.3">
      <c r="B115" s="29"/>
      <c r="C115" s="30"/>
      <c r="D115" s="29"/>
      <c r="E115" s="29"/>
    </row>
    <row r="116" spans="2:6" ht="17.399999999999999" x14ac:dyDescent="0.3">
      <c r="B116" s="29"/>
      <c r="C116" s="30"/>
      <c r="D116" s="29"/>
      <c r="E116" s="29"/>
    </row>
    <row r="117" spans="2:6" ht="17.399999999999999" x14ac:dyDescent="0.3">
      <c r="B117" s="29"/>
      <c r="C117" s="30"/>
      <c r="D117" s="29"/>
      <c r="E117" s="29"/>
    </row>
    <row r="118" spans="2:6" ht="17.399999999999999" x14ac:dyDescent="0.3">
      <c r="B118" s="29"/>
      <c r="C118" s="30"/>
      <c r="D118" s="29"/>
      <c r="E118" s="29"/>
      <c r="F118" s="14"/>
    </row>
    <row r="119" spans="2:6" ht="17.399999999999999" x14ac:dyDescent="0.3">
      <c r="B119" s="29"/>
      <c r="C119" s="30"/>
      <c r="D119" s="29"/>
      <c r="E119" s="29"/>
    </row>
    <row r="120" spans="2:6" ht="17.399999999999999" x14ac:dyDescent="0.3">
      <c r="B120" s="29"/>
      <c r="C120" s="30"/>
      <c r="D120" s="29"/>
      <c r="E120" s="29"/>
    </row>
  </sheetData>
  <mergeCells count="85">
    <mergeCell ref="C83:C87"/>
    <mergeCell ref="T1:Y1"/>
    <mergeCell ref="T2:Y2"/>
    <mergeCell ref="T3:X3"/>
    <mergeCell ref="T5:X5"/>
    <mergeCell ref="U16:U17"/>
    <mergeCell ref="V16:V17"/>
    <mergeCell ref="W16:W17"/>
    <mergeCell ref="X16:X17"/>
    <mergeCell ref="Y16:Y17"/>
    <mergeCell ref="D10:D11"/>
    <mergeCell ref="U10:Y10"/>
    <mergeCell ref="U11:Y11"/>
    <mergeCell ref="U12:U14"/>
    <mergeCell ref="V12:V14"/>
    <mergeCell ref="W12:W14"/>
    <mergeCell ref="X12:X14"/>
    <mergeCell ref="Y12:Y14"/>
    <mergeCell ref="A33:A34"/>
    <mergeCell ref="B106:E106"/>
    <mergeCell ref="B107:E107"/>
    <mergeCell ref="A41:A46"/>
    <mergeCell ref="B41:B46"/>
    <mergeCell ref="R12:R14"/>
    <mergeCell ref="S12:S14"/>
    <mergeCell ref="T12:T14"/>
    <mergeCell ref="S16:S17"/>
    <mergeCell ref="P12:P14"/>
    <mergeCell ref="I12:I14"/>
    <mergeCell ref="A16:A17"/>
    <mergeCell ref="C16:C17"/>
    <mergeCell ref="Q12:Q14"/>
    <mergeCell ref="FV16:FV17"/>
    <mergeCell ref="AS16:AS17"/>
    <mergeCell ref="AV16:AV17"/>
    <mergeCell ref="BS16:BS17"/>
    <mergeCell ref="BV16:BV17"/>
    <mergeCell ref="CS16:CS17"/>
    <mergeCell ref="CV16:CV17"/>
    <mergeCell ref="DS16:DS17"/>
    <mergeCell ref="DV16:DV17"/>
    <mergeCell ref="ES16:ES17"/>
    <mergeCell ref="EV16:EV17"/>
    <mergeCell ref="FS16:FS17"/>
    <mergeCell ref="M12:M14"/>
    <mergeCell ref="N12:N14"/>
    <mergeCell ref="O12:O14"/>
    <mergeCell ref="D16:D17"/>
    <mergeCell ref="E16:E17"/>
    <mergeCell ref="F12:F14"/>
    <mergeCell ref="G12:G14"/>
    <mergeCell ref="H12:H14"/>
    <mergeCell ref="O16:O17"/>
    <mergeCell ref="F5:I5"/>
    <mergeCell ref="A7:T7"/>
    <mergeCell ref="A8:T8"/>
    <mergeCell ref="A10:A14"/>
    <mergeCell ref="B10:B14"/>
    <mergeCell ref="C10:C14"/>
    <mergeCell ref="E10:E14"/>
    <mergeCell ref="F10:J10"/>
    <mergeCell ref="K10:O10"/>
    <mergeCell ref="P10:T10"/>
    <mergeCell ref="F11:J11"/>
    <mergeCell ref="K11:O11"/>
    <mergeCell ref="J12:J14"/>
    <mergeCell ref="K12:K14"/>
    <mergeCell ref="D12:D14"/>
    <mergeCell ref="L12:L14"/>
    <mergeCell ref="P16:P17"/>
    <mergeCell ref="Q16:Q17"/>
    <mergeCell ref="R16:R17"/>
    <mergeCell ref="F6:I6"/>
    <mergeCell ref="P11:T11"/>
    <mergeCell ref="T6:Y6"/>
    <mergeCell ref="T16:T17"/>
    <mergeCell ref="F16:F17"/>
    <mergeCell ref="G16:G17"/>
    <mergeCell ref="H16:H17"/>
    <mergeCell ref="I16:I17"/>
    <mergeCell ref="J16:J17"/>
    <mergeCell ref="K16:K17"/>
    <mergeCell ref="L16:L17"/>
    <mergeCell ref="M16:M17"/>
    <mergeCell ref="N16:N17"/>
  </mergeCells>
  <pageMargins left="0.15748031496062992" right="0.15748031496062992" top="0.23622047244094491" bottom="0.15748031496062992" header="0.23622047244094491" footer="0.15748031496062992"/>
  <pageSetup paperSize="9" scale="40" fitToHeight="0" orientation="landscape" r:id="rId1"/>
  <rowBreaks count="4" manualBreakCount="4">
    <brk id="28" max="24" man="1"/>
    <brk id="49" max="24" man="1"/>
    <brk id="77" max="24" man="1"/>
    <brk id="99" max="2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№2 </vt:lpstr>
      <vt:lpstr>'Прил №2 '!Заголовки_для_печати</vt:lpstr>
      <vt:lpstr>'Прил №2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2022-02-25T02:32:40Z</cp:lastPrinted>
  <dcterms:created xsi:type="dcterms:W3CDTF">2019-11-11T03:21:59Z</dcterms:created>
  <dcterms:modified xsi:type="dcterms:W3CDTF">2022-04-29T03:34:22Z</dcterms:modified>
</cp:coreProperties>
</file>